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WP\Sub-area WPs\Included in the overall WP\"/>
    </mc:Choice>
  </mc:AlternateContent>
  <xr:revisionPtr revIDLastSave="0" documentId="13_ncr:1_{7746B213-6E7B-4ADE-91C7-4F2F3A01683F}" xr6:coauthVersionLast="45" xr6:coauthVersionMax="45" xr10:uidLastSave="{00000000-0000-0000-0000-000000000000}"/>
  <bookViews>
    <workbookView xWindow="-120" yWindow="-120" windowWidth="29040" windowHeight="17640" xr2:uid="{00000000-000D-0000-FFFF-FFFF00000000}"/>
  </bookViews>
  <sheets>
    <sheet name="Summary" sheetId="1" r:id="rId1"/>
    <sheet name="Protocol 5GC" sheetId="2" r:id="rId2"/>
  </sheets>
  <definedNames>
    <definedName name="_xlnm._FilterDatabase" localSheetId="1" hidden="1">'Protocol 5GC'!$A$25:$Y$117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57" i="2" l="1"/>
  <c r="X24" i="2" l="1" a="1"/>
  <c r="X24" i="2" s="1"/>
  <c r="V24" i="2" a="1"/>
  <c r="V24" i="2" s="1"/>
  <c r="T24" i="2" a="1"/>
  <c r="T24" i="2" s="1"/>
  <c r="R24" i="2" a="1"/>
  <c r="R24" i="2" s="1"/>
  <c r="Q24" i="2" a="1"/>
  <c r="Q24" i="2" s="1"/>
  <c r="P24" i="2" a="1"/>
  <c r="P24" i="2" s="1"/>
  <c r="O24" i="2" a="1"/>
  <c r="O24" i="2" s="1"/>
  <c r="X23" i="2" a="1"/>
  <c r="X23" i="2" s="1"/>
  <c r="V23" i="2" a="1"/>
  <c r="V23" i="2" s="1"/>
  <c r="T23" i="2" a="1"/>
  <c r="T23" i="2" s="1"/>
  <c r="R23" i="2" a="1"/>
  <c r="R23" i="2" s="1"/>
  <c r="Q23" i="2" a="1"/>
  <c r="Q23" i="2" s="1"/>
  <c r="P23" i="2" a="1"/>
  <c r="P23" i="2" s="1"/>
  <c r="O23" i="2" a="1"/>
  <c r="O23" i="2" s="1"/>
  <c r="X22" i="2" a="1"/>
  <c r="X22" i="2" s="1"/>
  <c r="V22" i="2" a="1"/>
  <c r="V22" i="2" s="1"/>
  <c r="T22" i="2" a="1"/>
  <c r="T22" i="2" s="1"/>
  <c r="R22" i="2" a="1"/>
  <c r="R22" i="2" s="1"/>
  <c r="Q22" i="2" a="1"/>
  <c r="Q22" i="2" s="1"/>
  <c r="P22" i="2" a="1"/>
  <c r="P22" i="2" s="1"/>
  <c r="O22" i="2" a="1"/>
  <c r="O22" i="2" s="1"/>
  <c r="X21" i="2" l="1"/>
  <c r="V21" i="2"/>
  <c r="T21" i="2"/>
  <c r="R21" i="2"/>
  <c r="Q21" i="2"/>
  <c r="P21" i="2"/>
  <c r="O21" i="2"/>
  <c r="X20" i="2" l="1"/>
  <c r="V20" i="2"/>
  <c r="T20" i="2"/>
  <c r="R20" i="2"/>
  <c r="Q20" i="2"/>
  <c r="P20" i="2"/>
  <c r="P19" i="2"/>
  <c r="O20" i="2"/>
  <c r="X19" i="2" l="1"/>
  <c r="V19" i="2"/>
  <c r="T19" i="2"/>
  <c r="R19" i="2"/>
  <c r="Q19" i="2"/>
  <c r="O19" i="2"/>
  <c r="X18" i="2"/>
  <c r="V18" i="2"/>
  <c r="T18" i="2"/>
  <c r="R18" i="2"/>
  <c r="Q18" i="2"/>
  <c r="P18" i="2"/>
  <c r="O18" i="2"/>
  <c r="X17" i="2"/>
  <c r="V17" i="2"/>
  <c r="T17" i="2"/>
  <c r="R17" i="2"/>
  <c r="Q17" i="2"/>
  <c r="P17" i="2"/>
  <c r="O17" i="2"/>
  <c r="Q16" i="2" l="1"/>
  <c r="P16" i="2"/>
  <c r="Q15" i="2"/>
  <c r="P15" i="2"/>
  <c r="Q14" i="2"/>
  <c r="P14" i="2"/>
  <c r="Q13" i="2"/>
  <c r="P13" i="2"/>
  <c r="Q12" i="2"/>
  <c r="P12" i="2"/>
  <c r="O16" i="2"/>
  <c r="O15" i="2"/>
  <c r="O14" i="2"/>
  <c r="O13" i="2"/>
  <c r="O12" i="2"/>
  <c r="O9" i="2"/>
  <c r="Q10" i="2"/>
  <c r="P10" i="2"/>
  <c r="O10" i="2"/>
  <c r="A2" i="1" l="1"/>
  <c r="L71" i="2"/>
  <c r="L69" i="2"/>
  <c r="X16" i="2"/>
  <c r="V16" i="2"/>
  <c r="T16" i="2"/>
  <c r="R16" i="2"/>
  <c r="X15" i="2"/>
  <c r="V15" i="2"/>
  <c r="T15" i="2"/>
  <c r="R15" i="2"/>
  <c r="X14" i="2"/>
  <c r="V14" i="2"/>
  <c r="T14" i="2"/>
  <c r="R14" i="2"/>
  <c r="X13" i="2"/>
  <c r="V13" i="2"/>
  <c r="T13" i="2"/>
  <c r="R13" i="2"/>
  <c r="X12" i="2"/>
  <c r="V12" i="2"/>
  <c r="T12" i="2"/>
  <c r="R12" i="2"/>
  <c r="X9" i="2"/>
  <c r="V9" i="2"/>
  <c r="T9" i="2"/>
  <c r="R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<sst xmlns="http://schemas.openxmlformats.org/spreadsheetml/2006/main" count="728" uniqueCount="403">
  <si>
    <t>Work plan summary:</t>
  </si>
  <si>
    <t>Completion</t>
  </si>
  <si>
    <t>Overall</t>
  </si>
  <si>
    <t>FR1</t>
  </si>
  <si>
    <t>FR1+FR2</t>
  </si>
  <si>
    <t>SA Option 2 (SA NR)</t>
  </si>
  <si>
    <t>NSA Option 3 (EN-DC)</t>
  </si>
  <si>
    <t>SA Option 5</t>
  </si>
  <si>
    <t>NSA Option 4 (NE-DC)</t>
  </si>
  <si>
    <t>NSA Option 7 (NGEN-DC)</t>
  </si>
  <si>
    <t>Test case statistics</t>
  </si>
  <si>
    <t>Overall number of 
 test cases</t>
  </si>
  <si>
    <t>Completed</t>
  </si>
  <si>
    <t>WP Title:</t>
  </si>
  <si>
    <t>5GC Protocol Test Cases (TS 38.523-1)</t>
  </si>
  <si>
    <t>WP item applicability</t>
  </si>
  <si>
    <t>RAN-CN interface options dependency</t>
  </si>
  <si>
    <t>WP Scope:</t>
  </si>
  <si>
    <t xml:space="preserve">This work plan section covers the 5GC protocol test cases for SA option 2 and 5 and NSA options 4 and 7. </t>
  </si>
  <si>
    <t>5GC/NR</t>
  </si>
  <si>
    <t>5GC/LTE</t>
  </si>
  <si>
    <t>EPC/LTE</t>
  </si>
  <si>
    <t>5GC/NR 
master</t>
  </si>
  <si>
    <t>5GC / LTE 
master</t>
  </si>
  <si>
    <t>WP Resp:</t>
  </si>
  <si>
    <t xml:space="preserve">Xiaozhong Chen, CATT
</t>
  </si>
  <si>
    <t>chenxiaozhong@catt.cn</t>
  </si>
  <si>
    <t>TS Resp:</t>
  </si>
  <si>
    <t>Stoyan Baev, Samsung</t>
  </si>
  <si>
    <t>stoyan.baev@partner.samsung.com</t>
  </si>
  <si>
    <t>SA</t>
  </si>
  <si>
    <t>NSA</t>
  </si>
  <si>
    <t>WP Item ID</t>
  </si>
  <si>
    <t>Is test case</t>
  </si>
  <si>
    <t>TS</t>
  </si>
  <si>
    <t>Clause</t>
  </si>
  <si>
    <t>Title</t>
  </si>
  <si>
    <t>Test purpose / Task</t>
  </si>
  <si>
    <t>Company</t>
  </si>
  <si>
    <t>Target</t>
  </si>
  <si>
    <t>TDOC(s)</t>
  </si>
  <si>
    <t>Comments</t>
  </si>
  <si>
    <t>Weight</t>
  </si>
  <si>
    <t>WP item 
compl.</t>
  </si>
  <si>
    <t>Phase 1</t>
  </si>
  <si>
    <t>Phase 2</t>
  </si>
  <si>
    <t>Phase 3</t>
  </si>
  <si>
    <t>Phase 4</t>
  </si>
  <si>
    <t>Phase 5</t>
  </si>
  <si>
    <t>Phase 6</t>
  </si>
  <si>
    <t>Start of work plan items.  Note! Do not remove this row. Introduce new work plan rows/items below this row.</t>
  </si>
  <si>
    <t>5GS mobility management</t>
    <phoneticPr fontId="0" type="noConversion"/>
  </si>
  <si>
    <t>38.523-1</t>
  </si>
  <si>
    <t>5GS mobility management</t>
  </si>
  <si>
    <t>New sub-clause</t>
  </si>
  <si>
    <t>9.1.1</t>
  </si>
  <si>
    <t>Primary authentication and key agreement</t>
  </si>
  <si>
    <t>Y</t>
  </si>
  <si>
    <t>9.1.1.1</t>
  </si>
  <si>
    <t>EAP based primary authentication and key agreement / EAP-AKA' related procedures</t>
  </si>
  <si>
    <t>CMCC</t>
  </si>
  <si>
    <t>9.1.1.2</t>
  </si>
  <si>
    <t>EAP based primary authentication and key agreement / Reject</t>
  </si>
  <si>
    <t>Tejet/ZTE</t>
  </si>
  <si>
    <t>9.1.1.3</t>
  </si>
  <si>
    <t>EAP based primary authentication and key agreement / EAP message transport / Abnormal</t>
  </si>
  <si>
    <t>38.523-1</t>
    <phoneticPr fontId="0" type="noConversion"/>
  </si>
  <si>
    <t>9.1.1.4</t>
  </si>
  <si>
    <t>5G AKA based primary authentication and key agreement / 5G-AKA related procedures</t>
  </si>
  <si>
    <t>Spreadtrum</t>
    <phoneticPr fontId="0" type="noConversion"/>
  </si>
  <si>
    <t>9.1.1.5</t>
  </si>
  <si>
    <t>5G AKA based primary authentication and key agreement / Reject</t>
  </si>
  <si>
    <t>Keysight</t>
    <phoneticPr fontId="0" type="noConversion"/>
  </si>
  <si>
    <t>9.1.1.6</t>
  </si>
  <si>
    <t>5G AKA based primary authentication and key agreement / Abnormal</t>
  </si>
  <si>
    <t>Huawei</t>
  </si>
  <si>
    <t>9.1.2</t>
  </si>
  <si>
    <t>Security mode control</t>
    <phoneticPr fontId="0" type="noConversion"/>
  </si>
  <si>
    <t>9.1.2.1</t>
  </si>
  <si>
    <t>NAS security mode command</t>
  </si>
  <si>
    <t>CATT/TDIA</t>
  </si>
  <si>
    <t>9.1.2.2</t>
  </si>
  <si>
    <t>Protection of initial NAS signalling messages</t>
  </si>
  <si>
    <t>Ericsson</t>
  </si>
  <si>
    <t>9.1.3</t>
  </si>
  <si>
    <t>Identification</t>
    <phoneticPr fontId="0" type="noConversion"/>
  </si>
  <si>
    <t>9.1.3.1</t>
  </si>
  <si>
    <t>Identification procedure</t>
  </si>
  <si>
    <t>R&amp;S</t>
    <phoneticPr fontId="0" type="noConversion"/>
  </si>
  <si>
    <t>R5-192389
R5-194858</t>
  </si>
  <si>
    <t>9.1.4</t>
  </si>
  <si>
    <t>Generic UE configuration update</t>
  </si>
  <si>
    <t>9.1.4.1</t>
  </si>
  <si>
    <t>Generic UE configuration update / New 5G-GUTI, NITZ, registration requested, Network slicing indication, New Allowed NSSAI / acknowledgement from the UE</t>
  </si>
  <si>
    <t>Qualcomm</t>
  </si>
  <si>
    <t>9.1.5</t>
    <phoneticPr fontId="0" type="noConversion"/>
  </si>
  <si>
    <t>Registration</t>
  </si>
  <si>
    <t>9.1.5.1</t>
  </si>
  <si>
    <t>Initial registration</t>
    <phoneticPr fontId="0" type="noConversion"/>
  </si>
  <si>
    <t>9.1.5.1.1</t>
  </si>
  <si>
    <t>9.1.5.1.2</t>
  </si>
  <si>
    <t>9.1.5.1.3</t>
  </si>
  <si>
    <t>Qualcomm</t>
    <phoneticPr fontId="0" type="noConversion"/>
  </si>
  <si>
    <t>9.1.5.1.4</t>
  </si>
  <si>
    <t>R5-192388</t>
  </si>
  <si>
    <t>9.1.5.1.5</t>
  </si>
  <si>
    <t>Initial registration / Abnormal / Failure after 5 attempts</t>
  </si>
  <si>
    <t>MediaTek</t>
  </si>
  <si>
    <t>9.1.5.1.6</t>
  </si>
  <si>
    <t>Initial registration / Rejected / Illegal UE</t>
  </si>
  <si>
    <t>Starpoint</t>
  </si>
  <si>
    <t>9.1.5.1.7</t>
  </si>
  <si>
    <t>Void</t>
  </si>
  <si>
    <t>R5-192394
R5-193898</t>
  </si>
  <si>
    <t>9.1.5.1.8</t>
  </si>
  <si>
    <t>Initial registration / Rejected / Serving network not authorized</t>
  </si>
  <si>
    <t>9.1.5.1.9</t>
  </si>
  <si>
    <t>9.1.5.1.10</t>
  </si>
  <si>
    <t>Initial registration / Rejected / PLMN not allowed</t>
  </si>
  <si>
    <t>Huawei</t>
    <phoneticPr fontId="0" type="noConversion"/>
  </si>
  <si>
    <t>9.1.5.1.11</t>
  </si>
  <si>
    <t>Initial registration / Rejected / Tracking area not allowed</t>
  </si>
  <si>
    <t>CAICT</t>
  </si>
  <si>
    <t>9.1.5.1.12</t>
  </si>
  <si>
    <t>Initial registration / Rejected / Roaming not allowed in this tracking area</t>
  </si>
  <si>
    <t>9.1.5.1.13</t>
  </si>
  <si>
    <t>Initial registration / Rejected / No suitable cells in tracking area</t>
  </si>
  <si>
    <t>9.1.5.1.14</t>
  </si>
  <si>
    <t>9.1.5.2</t>
    <phoneticPr fontId="0" type="noConversion"/>
  </si>
  <si>
    <t>Mobility and periodic registration update</t>
    <phoneticPr fontId="0" type="noConversion"/>
  </si>
  <si>
    <t>9.1.5.2.1</t>
  </si>
  <si>
    <t>Mobility registration update / TAI list handling</t>
  </si>
  <si>
    <t>Samsung</t>
  </si>
  <si>
    <t>9.1.5.2.2</t>
  </si>
  <si>
    <t>9.1.5.2.3</t>
  </si>
  <si>
    <t>9.1.5.2.4</t>
  </si>
  <si>
    <t>Mobility registration update / The lower layer requests NAS signalling connection recovery</t>
  </si>
  <si>
    <t>Samsung</t>
    <phoneticPr fontId="0" type="noConversion"/>
  </si>
  <si>
    <t>9.1.5.2.5</t>
  </si>
  <si>
    <t>9.1.5.2.6</t>
  </si>
  <si>
    <t>9.1.5.2.7</t>
  </si>
  <si>
    <t>Mobility and periodic registration update / Rejected / UE identity cannot be derived by the network</t>
  </si>
  <si>
    <t>9.1.5.2.8</t>
  </si>
  <si>
    <t>Mobility and periodic registration update / Rejected / implicitly de-registered</t>
    <phoneticPr fontId="0" type="noConversion"/>
  </si>
  <si>
    <t>9.1.5.2.9</t>
  </si>
  <si>
    <t>9.1.6</t>
    <phoneticPr fontId="0" type="noConversion"/>
  </si>
  <si>
    <t>De-registration</t>
    <phoneticPr fontId="0" type="noConversion"/>
  </si>
  <si>
    <t>9.1.6.1</t>
    <phoneticPr fontId="0" type="noConversion"/>
  </si>
  <si>
    <t>UE-initiated de-registration</t>
    <phoneticPr fontId="0" type="noConversion"/>
  </si>
  <si>
    <t>9.1.6.1.1</t>
  </si>
  <si>
    <t>UE-initiated de-registration / Switch off / Abnormal / De-registration and 5GMM common procedure collision</t>
  </si>
  <si>
    <t>9.1.6.1.2</t>
    <phoneticPr fontId="0" type="noConversion"/>
  </si>
  <si>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</si>
  <si>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</si>
  <si>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</si>
  <si>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</si>
  <si>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9.1.6.2</t>
    <phoneticPr fontId="0" type="noConversion"/>
  </si>
  <si>
    <t>Network-initiated de-registration</t>
    <phoneticPr fontId="0" type="noConversion"/>
  </si>
  <si>
    <t>9.1.6.2.1</t>
  </si>
  <si>
    <t>Network-initiated de-registration / De-registration for 3GPP access / Re-registration required</t>
  </si>
  <si>
    <t>R5-192803</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</si>
  <si>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</si>
  <si>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</si>
  <si>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</si>
  <si>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</si>
  <si>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</si>
  <si>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</si>
  <si>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</si>
  <si>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9.1.8</t>
  </si>
  <si>
    <t>SMS over NAS</t>
  </si>
  <si>
    <t>9.1.8.1</t>
  </si>
  <si>
    <t>SMS over NAS / MO and MT SMS over NAS - Idle mode</t>
  </si>
  <si>
    <t>Inter-system mobility</t>
  </si>
  <si>
    <t>9.3.1</t>
  </si>
  <si>
    <t>5GC-EPC Inter-system mobility</t>
  </si>
  <si>
    <t>9.3.1.1</t>
  </si>
  <si>
    <t>9.3.1.2</t>
  </si>
  <si>
    <t>9.3.1.3</t>
  </si>
  <si>
    <t>5GS session management</t>
    <phoneticPr fontId="0" type="noConversion"/>
  </si>
  <si>
    <t>10.1.1</t>
    <phoneticPr fontId="0" type="noConversion"/>
  </si>
  <si>
    <t>PDU session authentication and authorization</t>
  </si>
  <si>
    <t>10.1.1.1</t>
    <phoneticPr fontId="0" type="noConversion"/>
  </si>
  <si>
    <t>PDU session authentication and authorization / During the UE-requested PDU session procedure</t>
  </si>
  <si>
    <t>10.1.1.2</t>
  </si>
  <si>
    <t>PDU session authentication and authorization / After the UE-requested PDU session procedure</t>
  </si>
  <si>
    <t>10.1.2</t>
  </si>
  <si>
    <t>Network-requested PDU session modification</t>
  </si>
  <si>
    <t>10.1.2.1</t>
  </si>
  <si>
    <t>10.1.2.2</t>
  </si>
  <si>
    <t>Network-requested PDU session modification / Abnormal / PDU session in state PDU SESSION INACTIVE</t>
  </si>
  <si>
    <t>10.1.2.3</t>
  </si>
  <si>
    <t>10.1.2.4</t>
  </si>
  <si>
    <t>10.1.2.5</t>
  </si>
  <si>
    <t>10.1.3</t>
  </si>
  <si>
    <t>Network-requested PDU session release</t>
  </si>
  <si>
    <t>10.1.3.1</t>
  </si>
  <si>
    <t>10.1.3.2</t>
  </si>
  <si>
    <t>10.1.4</t>
  </si>
  <si>
    <t>UE-requested PDU session establishment</t>
  </si>
  <si>
    <t>10.1.4.1</t>
  </si>
  <si>
    <t>Anritsu</t>
  </si>
  <si>
    <t>10.1.5</t>
    <phoneticPr fontId="0" type="noConversion"/>
  </si>
  <si>
    <t>UE-requested PDU session modification</t>
    <phoneticPr fontId="0" type="noConversion"/>
  </si>
  <si>
    <t>10.1.5.1</t>
    <phoneticPr fontId="0" type="noConversion"/>
  </si>
  <si>
    <t>10.1.6</t>
    <phoneticPr fontId="0" type="noConversion"/>
  </si>
  <si>
    <t>UE-requested PDU session release</t>
    <phoneticPr fontId="0" type="noConversion"/>
  </si>
  <si>
    <t>10.1.6.1</t>
  </si>
  <si>
    <t>UE-requested PDU session release / Abnormal / Collision with network-requested PDU session modification procedure</t>
  </si>
  <si>
    <t>10.1.6.2</t>
  </si>
  <si>
    <t>UE-requested PDU session release / Abnormal / Collision with network-requested PDU session release procedure</t>
  </si>
  <si>
    <t>End of work plan items.  Note! Do not remove this row. Introduce new work plan rows/items above this row.</t>
  </si>
  <si>
    <t>With:</t>
  </si>
  <si>
    <t>the UE in 5GMM-REGISTERED-INITIATED state</t>
  </si>
  <si>
    <t>When:</t>
  </si>
  <si>
    <t>the UE receives transmission failure of REGISTRATION COMPLETE message indication with TAI change from lower layers</t>
  </si>
  <si>
    <t>Then:</t>
  </si>
  <si>
    <t>the UE restarts the registration procedure with 5G-GUTI allocated during the last registration procedure</t>
  </si>
  <si>
    <t>TP Conformance Requirement TS and Clause(s):</t>
  </si>
  <si>
    <t>5.5.1.2.7 h) i)</t>
  </si>
  <si>
    <t>FFS</t>
  </si>
  <si>
    <t>Initial registration / 5GS services / NSSAI handling</t>
  </si>
  <si>
    <t>9.1.5.1.3a</t>
  </si>
  <si>
    <t>R5-190702
R5-192398
R5-193869
R5-194514
R5-197080</t>
  </si>
  <si>
    <t>R5-187797
R5-192397
R5-194867
R5-197087</t>
  </si>
  <si>
    <t>R5-197217</t>
  </si>
  <si>
    <t>Initial registration / 5GS services / Equivalent PLMN list handling</t>
  </si>
  <si>
    <t>Initial registration / 5GS services / MICO mode / TAI list handling</t>
  </si>
  <si>
    <t>Periodic registration update / Accepted</t>
  </si>
  <si>
    <t>Network-requested PDU session release / Accepted / Insufficient resources / T3396, Accepted / Insufficient resources for specific slice and DNN / T3584, Abnormal / No PDU session context active for the received PDU session ID</t>
  </si>
  <si>
    <t>Initial registration / 5GS services / NSSAI handling / NSSAI Storage</t>
  </si>
  <si>
    <t>R5-192816
R5-197259</t>
  </si>
  <si>
    <r>
      <t>Opt.</t>
    </r>
    <r>
      <rPr>
        <b/>
        <sz val="14"/>
        <color indexed="8"/>
        <rFont val="Calibri"/>
        <family val="2"/>
      </rPr>
      <t>2</t>
    </r>
  </si>
  <si>
    <r>
      <t xml:space="preserve">Opt. </t>
    </r>
    <r>
      <rPr>
        <b/>
        <sz val="14"/>
        <color indexed="8"/>
        <rFont val="Calibri"/>
        <family val="2"/>
      </rPr>
      <t>5</t>
    </r>
  </si>
  <si>
    <r>
      <t>Opt.</t>
    </r>
    <r>
      <rPr>
        <b/>
        <sz val="14"/>
        <color indexed="8"/>
        <rFont val="Calibri"/>
        <family val="2"/>
      </rPr>
      <t>3</t>
    </r>
  </si>
  <si>
    <r>
      <t xml:space="preserve">Opt. </t>
    </r>
    <r>
      <rPr>
        <b/>
        <sz val="14"/>
        <color indexed="8"/>
        <rFont val="Calibri"/>
        <family val="2"/>
      </rPr>
      <t>4</t>
    </r>
  </si>
  <si>
    <r>
      <t xml:space="preserve">Opt. </t>
    </r>
    <r>
      <rPr>
        <b/>
        <sz val="14"/>
        <color indexed="8"/>
        <rFont val="Calibri"/>
        <family val="2"/>
      </rPr>
      <t>7</t>
    </r>
  </si>
  <si>
    <t>FR2</t>
  </si>
  <si>
    <t>Number of 
test cases 
applicable for FR1</t>
  </si>
  <si>
    <t>Number of 
test cases 
applicable for FR2</t>
  </si>
  <si>
    <t>Number of 
test cases 
applicable for FR1+FR2</t>
  </si>
  <si>
    <t>9.1.2.3</t>
  </si>
  <si>
    <t>9.1.2.4</t>
  </si>
  <si>
    <t>9.1.2.5</t>
  </si>
  <si>
    <t>9.1.2.6</t>
  </si>
  <si>
    <t>9.1.2.7</t>
  </si>
  <si>
    <t>9.1.2.8</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</si>
  <si>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</si>
  <si>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</si>
  <si>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</si>
  <si>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</si>
  <si>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</si>
  <si>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</si>
  <si>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R5-198006</t>
  </si>
  <si>
    <t>Service request / CONNECTED mode user data transport / Abnormal / T3517</t>
  </si>
  <si>
    <t>R5-198937</t>
  </si>
  <si>
    <t>R5-192392
R5-197292
R5-198235</t>
  </si>
  <si>
    <t>R5-198940</t>
  </si>
  <si>
    <t>R5-198941</t>
  </si>
  <si>
    <t>R5-198942</t>
  </si>
  <si>
    <t>R5-198943</t>
  </si>
  <si>
    <t>R5-198944</t>
  </si>
  <si>
    <t>R5-192386
R5-198946</t>
  </si>
  <si>
    <t>R5-192387
R5-197084
R5-198947</t>
  </si>
  <si>
    <t>R5-192383
R5-195681
R5-198948</t>
  </si>
  <si>
    <t>R5-192855
R5-197867</t>
  </si>
  <si>
    <t>R5-197267
R5-198189</t>
  </si>
  <si>
    <t>R5-194448
R5-198325</t>
  </si>
  <si>
    <t>R5-192391
R5-195350
R5-196355
R5-198952</t>
  </si>
  <si>
    <t>R5-195212
R5-198772</t>
  </si>
  <si>
    <t>R5-196039
R5-198972</t>
  </si>
  <si>
    <t>UE-requested PDU session establishment / Abnormal / T3580</t>
  </si>
  <si>
    <t>Phase 7</t>
  </si>
  <si>
    <t>Phase 8</t>
  </si>
  <si>
    <t>Initial registration / Success / 5G-GUTI reallocation, Last visited TAI</t>
  </si>
  <si>
    <t>Initial registration / Rejected / Congestion / Abnormal cases / T3346</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</si>
  <si>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</si>
  <si>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</si>
  <si>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</si>
  <si>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</si>
  <si>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R5-192399
R5-194481
R5-197078
R5-201085</t>
  </si>
  <si>
    <t>R5-190708
R5-192806
R5-200205</t>
  </si>
  <si>
    <t>R5-195213
R5-196755
R5-200206</t>
  </si>
  <si>
    <t>R5-192802
R5-195349
R5-198949
R5-201145</t>
  </si>
  <si>
    <t>R5-190710
R5-198184
R5-200213</t>
  </si>
  <si>
    <t>Phase 9</t>
  </si>
  <si>
    <t>Phase 10</t>
  </si>
  <si>
    <t>R5-192815
R5-194857
R5-198939
R5-202656</t>
  </si>
  <si>
    <t>R5-192805
R5-197088
R5-198950
R5-201088
R5-202661</t>
  </si>
  <si>
    <t>R5-192385
R5-194869
R5-196055
R5-198284
R5-201102
R5-202662</t>
  </si>
  <si>
    <t>R5-195230
R5-196732
R5-202535</t>
  </si>
  <si>
    <t>R5-187798
R5-197218
R5-200360
R5-202221</t>
  </si>
  <si>
    <t>9.1.8.2</t>
  </si>
  <si>
    <t>SMS over NAS / Multiple MO and MT SMS over NAS - CONNECTED mode</t>
  </si>
  <si>
    <t>R5-202222</t>
  </si>
  <si>
    <t>R5-188159
R5-190698
R5-194859
R5-197079
R5-200254
R5-203412</t>
  </si>
  <si>
    <t>Initial registration / Abnormal / Change of cell into a new tracking area</t>
  </si>
  <si>
    <t>R5-195208
R5-197081
R5-198299
R5-201087
R5-202659
R5-204460</t>
  </si>
  <si>
    <t>R5-190706
R5-196633
R5-198954
R5-201644
R5-204461</t>
  </si>
  <si>
    <t>R5-192824
R5-193884
R5-203505</t>
  </si>
  <si>
    <t>R5-198086
R5-201119
R5-203658</t>
  </si>
  <si>
    <t>R5-185080
R5-187707
R5-192340
R5-194868
R5-197086
R5-201144
R5-204463</t>
  </si>
  <si>
    <t>R5-192393
R5-197102
R5-200616
R5-202655
R5-206349</t>
  </si>
  <si>
    <t>R5-192801
R5-197077
R5-198936
R5-201084
R5-206350</t>
  </si>
  <si>
    <t>R5-192800
R5-197297
R5-198242
R5-201142
R5-205579</t>
  </si>
  <si>
    <t>R5-195209
R5-198147
R5-198186
R5-201143
R5-202657
R5-205383</t>
  </si>
  <si>
    <t>R5-187796
R5-190701
R5-192341
R5-200587
R5-206351</t>
  </si>
  <si>
    <t>R5-192390
R5-198951
R5-200680
R5-202658
R5-206352</t>
  </si>
  <si>
    <t>R5-195210
R5-197082
R5-198185
R5-200208
R5-202660
R5-204464
R5-205385</t>
  </si>
  <si>
    <t>R5-195211
R5-197085
R5-201086
R5-201372
R5-206353</t>
  </si>
  <si>
    <t>R5-195226
R5-198322
R5-200214
R5-203785
R5-206354</t>
  </si>
  <si>
    <t>R5-192700
R5-194871
R5-201107
R5-201629
R5-206355</t>
  </si>
  <si>
    <t>R5-192703
R5-194872
R5-201226
R5-206356</t>
  </si>
  <si>
    <t>R5-199035
R5-201146
R5-200673
R5-202664
R5-206357</t>
  </si>
  <si>
    <t>R5-192701
R5-194873
R5-195981
R5-206358</t>
  </si>
  <si>
    <t>R5-192702
R5-194874
R5-206359</t>
  </si>
  <si>
    <t>Phase 11</t>
  </si>
  <si>
    <t>R5-192396
R5-201002
R5-203413
R5-205866
R5-210191</t>
  </si>
  <si>
    <t>R5-190705
R5-198786
R5-204462
R5-206280
R5-211333</t>
  </si>
  <si>
    <t xml:space="preserve">R5-192343
R5-194033
R5-201089
R5-211403 </t>
  </si>
  <si>
    <t>R5-195229
R5-196731
R5-201200
R5-205142
R5-211404</t>
  </si>
  <si>
    <t>R5-195228
R5-196730
R5-200211
R5-211405</t>
  </si>
  <si>
    <t>Phase 12</t>
  </si>
  <si>
    <t>Overall #WP items:
Phase 1 #WP items:
Phase 2 #WP items:
Phase 3 #WP items:
Phase 4 #WP items:
Phase 5 #WP items:
Phase 6 #WP items:
Phase 7 #WP items:
Phase 8 #WP items:
Phase 9 #WP items:
Phase 10 #WP items:
Phase 11 #WP items:
Phase 12 #WP items:</t>
  </si>
  <si>
    <t>9.1.5.1.15</t>
  </si>
  <si>
    <t>Initial registration / Success / Extended and spare fields in UE Network Capability</t>
  </si>
  <si>
    <t>NTT DOCOMO</t>
  </si>
  <si>
    <t>R5-211402</t>
  </si>
  <si>
    <t/>
  </si>
  <si>
    <t>**** TP1: [TS 24,501:5.4.1.2.2.6B]_x000D_
WITH: the UE in 5GMM-REGISTERED-INITIATED state_x000D_
WHEN:  the SS sends an EAP-Request/AKA'-Identity message within AUTHENTICATION REQUEST_x000D_
THEN:  the UE sends an EAP-Response/AKA'-Identity message within AUTHENTICATION RESPONSE_x000D_
**** TP2: [TS 24,501:5.4.1.2.2.4]_x000D_
WITH: the UE in 5GMM-REGISTERED-INITIATED state_x000D_
WHEN:  the SS sends the EAP-request/AKA'-challenge message within AUTHENTICATION REQUEST with the sequence number in AUTN is not correct_x000D_
THEN:  the UE sends an EAP-response/AKA'-synchronization-failure message within AUTHENTICATION RESPONSE_x000D_
**** TP3: [TS 24,501:5.4.1.2.2.3]_x000D_
WITH: the UE in 5GMM-REGISTERED-INITIATED state_x000D_
WHEN:  the SS sends an EAP-request/AKA'-challenge message within AUTHENTICATION REQUEST_x000D_
THEN:  the UE sends an EAP-response/AKA'-challenge message within AUTHENTICATION RESPONSE_x000D_
**** TP4: [TS 24,501:5.4.1.2.2.8]_x000D_
WITH: the UE in 5GMM-REGISTERED-INITIATED state and SS initiates an EAP based primary authentication and key agreement procedure_x000D_
WHEN:  the SS sends an EAP-success message within AUTHENTICATION RESULT_x000D_
THEN:  the UE considers the procedure complete and authenctication procedure succeed</t>
  </si>
  <si>
    <t>Opt 2: RAN5#86 (Feb-20)
Opt 5: FFS
Opt 4: FFS
Opt 7: FFS</t>
  </si>
  <si>
    <t>**** TP1: [TS 24,501:5.4.1.2.2.4]_x000D_
WITH: the UE in 5GMM-REGISTERED-INITIATED state_x000D_
WHEN:  the SS sends the EAP-request/AKA'-challenge message within AUTHENTICATION REQUEST with the SNN check fails_x000D_
THEN:  the UE sends an EAP-response/AKA'-authentication-reject message within AUTHENTICATION RESPONSE_x000D_
**** TP2: [TS 24,501:5.4.1.2.2.6]_x000D_
WITH: the UE in 5GMM-REGISTERED-INITIATED state_x000D_
WHEN:  the SS sends an EAP-Request/AKA'-notification message within AUTHENTICATION REQUEST_x000D_
THEN:  the UE sends an EAP-Response/AKA'-notification message within AUTHENTICATION RESPONSE_x000D_
**** TP3: [TS 24,501:5.4.1.2.2.11]_x000D_
WITH: the UE in 5GMM-REGISTERED-INITIATED state and SS initiates an EAP based primary authentication and key agreement procedure_x000D_
WHEN:  the SS sends an an EAP-failure message within AUTHENTICATION REJECT_x000D_
THEN:  the UE deletes the stored 5G-GUTI, last visited registered TAI and ngKSI and enter state 5GMM-DEREGISTERED, the USIM is considered invalid until switching off the UE</t>
  </si>
  <si>
    <t>**** TP1: [TS 24,501:5.4.1.2.4.5 a)]_x000D_
WITH: the UE in 5GMM-REGISTERED-INITIATED state_x000D_
WHEN:  the SS sends the EAP-request/AKA'-challenge message within AUTHENTICATION REQUEST with ngKSI is already in use_x000D_
THEN:  the UE sends an AUTHENTICATION FAILURE message with 5GMM cause #71 "ngKSI already in use"_x000D_
**** TP2: [TS 24,501:5.4.1.2.4.5 e)]_x000D_
WITH: the UE in 5GMM-REGISTERED-INITIATED state_x000D_
WHEN:  the third time SS sends the EAP-request/AKA'-challenge message within AUTHENTICATION REQUEST with ngKSI is already in use_x000D_
THEN:  the UE locally releases the RRC connection and treats the active cell as barred_x000D_
**** TP3: [TS 24,501:5.4.1.2.4.5 e)]_x000D_
WITH: the UE in 5GMM-REGISTERED-INITIATED state, the SS sends the EAP-request/AKA'-challenge message within AUTHENTICATION REQUEST with ngKSI is already in use and the UE sends an AUTHENTICATION FAILURE message_x000D_
WHEN:  T3520 times out_x000D_
THEN:  the UE locally releases the RRC connection and treats the active cell as barred_x000D_
**** TP4: [TS 24,501:5.4.1.2.4.5 c)]_x000D_
Editor's note: Transmission failure_x000D_
WITH: the UE in 5GMM-REGISTERED state and 5GMM-IDLE mode over 3GPP access, starts SERVICE REQUEST procedure after received a paging request from the network_x000D_
WHEN:  the SS sends the EAP-request/AKA'-challenge message within AUTHENTICATION REQUEST and the UE fails on transmission of AUTHENTICATION RESPONSE message by entering a cell with TAI not in the TAI list_x000D_
THEN:  the UE initiates a mobility registration update procedure_x000D_
**** TP5: [TS 24,501:5.4.1.2.4.5 b)]_x000D_
Editor's note: Transmission failure_x000D_
WITH: the UE in 5GMM-REGISTERED state and initiates a mobility registration update procedure_x000D_
WHEN:  the SS sends the EAP-request/AKA'-challenge message within AUTHENTICATION REQUEST and the UE fails on transmission of AUTHENTICATION RESPONSE message with the indication from lower layers_x000D_
THEN:  the UE re-initiate the mobility registration update procedure</t>
  </si>
  <si>
    <t>**** TP1: [TS 24,501:5.4.1.3.7 c)]_x000D_
Editor's note: MAC code failure_x000D_
WITH: the UE in 5GMM-REGISTERED-INITIATED state_x000D_
WHEN:  the SS initiates a 5G AKA based primary authentication and key agreement procedure by sending AUTHENTICATION REQUEST with invalid MAC code_x000D_
THEN:  the UE sends an AUTHENTICATION FAILURE message to the network, with the 5GMM cause #20 "MAC failure"._x000D_
**** TP2: [TS 24,501:5.4.1.3.7 d)]_x000D_
Editor's note: Non-5G authentication unacceptable_x000D_
WITH: the UE in 5GMM-REGISTERED-INITIATED state_x000D_
WHEN:  the SS initiates a 5G AKA based primary authentication and key agreement procedure by sending AUTHENTICATION REQUEST with the "separation bit" in the AMF field of AUTN supplied by the core network is set to 0_x000D_
THEN:  the UE sends an AUTHENTICATION FAILURE message to the network, with the 5GMM cause #26 "non-5G authentication unacceptable"._x000D_
**** TP3: [TS 24,501:5.4.1.3.7 f)]_x000D_
Editor's note: synch failure_x000D_
WITH: the UE in 5GMM-REGISTERED-INITIATED state_x000D_
WHEN:  the SS initiates a 5G AKA based primary authentication and key agreement procedure by sending AUTHENTICATION REQUEST with the sequence number SQN to be out of range_x000D_
THEN:  the UE sends an AUTHENTICATION FAILURE message to the network, with the 5GMM cause #21 "synch failure" and a re-synchronization token AUTS provided by the USIM._x000D_
**** TP4: [TS 24,501:5.4.1.3.3]_x000D_
WITH: the UE in 5GMM-REGISTERED-INITIATED state_x000D_
WHEN:  the SS initiates a 5G AKA based primary authentication and key agreement procedure by sending AUTHENTICATION REQUEST_x000D_
THEN:  the UE process the 5G authentication challenge data and respond with an AUTHENTICATION RESPONSE message_x000D_
**** TP5: [TS 24,501:5.4.1.3.3]_x000D_
WITH: the UE in 5GMM-REGISTERED-INITIATED state and sends out an AUTHENTICATION RESPONSE message_x000D_
WHEN:  the SS proceeds with the registration procedure_x000D_
THEN:  the UE consider the authentication procedure complete and succeed</t>
  </si>
  <si>
    <t>Opt 2: RAN5#84 (Aug-19)
Opt 5: FFS
Opt 4: FFS
Opt 7: FFS</t>
  </si>
  <si>
    <t>**** TP1: [TS 24,501:5.4.1.3.5]_x000D_
WITH: the UE in 5GMM-REGISTERED-INITIATED state and SS initiates a 5G AKA based primary authentication and key agreement procedure_x000D_
WHEN:  the SS sends an a AUTHENTICATION REJECT message_x000D_
THEN:  the UE deletes the stored 5G-GUTI, last visited registered TAI and ngKSI and enter state 5GMM-DEREGISTERED, the USIM is considered invalid until switching off the UE</t>
  </si>
  <si>
    <t>Opt 2: RAN5#85 (Nov-19)
Opt 5: FFS
Opt 4: FFS
Opt 7: FFS</t>
  </si>
  <si>
    <t>**** TP1: [TS 24,501:5.4.1.3.7 e)]_x000D_
Editor's note: ngKSI already in use_x000D_
WITH: the UE in 5GMM-REGISTERED-INITIATED state_x000D_
WHEN:  the SS initiates a 5G AKA based primary authentication and key agreement procedure by sending AUTHENTICATION REQUEST with ngKSI is already in use_x000D_
THEN:  the UE sends an AUTHENTICATION FAILURE message to the network, with the 5GMM cause #71 "ngKSI already in use"._x000D_
**** TP2: [TS 24,501:5.4.1.3.7 g), k)]_x000D_
WITH: the UE in 5GMM-REGISTERED-INITIATED state_x000D_
WHEN:  the third time SS initiates 5G AKA based primary authentication and key agreement procedure by sending AUTHENTICATION REQUEST with ngKSI is already in use_x000D_
THEN:  the UE locally releases the RRC connection and treats the active cell as barred_x000D_
**** TP3: [TS 24,501:5.4.1.3.7 g)]_x000D_
WITH: the UE in 5GMM-REGISTERED-INITIATED state, the SS sends an AUTHENTICATION REQUEST with ngKSI is already in use and the UE sends an AUTHENTICATION FAILURE message_x000D_
WHEN:  T3520 times out_x000D_
THEN:  the UE locally releases the RRC connection and treats the active cell as barred_x000D_
**** TP4: [TS 24,501:5.4.1.3.7 i)]_x000D_
WITH: the UE in 5GMM-REGISTERED state and 5GMM-IDLE mode over 3GPP access, starts SERVICE REQUEST procedure after received a paging request from the network_x000D_
WHEN:  the SS initiates a 5G AKA based primary authentication and key agreement procedure by sending AUTHENTICATION REQUEST and the UE fails on transmission of AUTHENTICATION RESPONSE message by entering a cell with TAI not in the TAI list_x000D_
THEN:  the UE initiates a mobility registration update procedure_x000D_
**** TP5: [TS 24,501:5.4.1.3.7 h)]_x000D_
WITH: the UE in 5GMM-REGISTERED state and initiates a mobility registration update procedure_x000D_
WHEN:  the SS initiates a 5G AKA based primary authentication and key agreement procedure by sending AUTHENTICATION REQUEST and the UE fails on transmission of AUTHENTICATION RESPONSE message with the indication from lower layers_x000D_
THEN:  the UE re-initiate the mobility registration update procedure</t>
  </si>
  <si>
    <t>**** TP1: [TS 24,501:5.4.2.3]_x000D_
WITH: the UE is in 5GMM-REGISTERED-INITIATED state and the SS initiates the NAS security mode control procedure by sending a SECURITY MODE COMMAND message during initial registration procedure_x000D_
WHEN:  the SS sends an integrity protected SECURITY MODE COMMAND message including not matching replayed security capabilities_x000D_
THEN:  the UE sends a SECURITY MODE REJECT message and does not start applying the NAS security in both UL and DL_x000D_
**** TP2: [TS 24,501:5.4.2.3]_x000D_
WITH: the UE is in 5GMM-REGISTERED-INITIATED state and the SS initiates the NAS security mode control procedure by sending a SECURITY MODE COMMAND message during initial registration procedure_x000D_
WHEN:  the UE receives an integrity protected SECURITY MODE COMMAND message including IMEISV request_x000D_
THEN:  the UE send an integrity protected and ciphered SECURITY MODE COMPLETE message including IMEISV and starts applying the NAS Security in both UL and DL</t>
  </si>
  <si>
    <t>Opt 2: RAN5#82 (Feb-19)
Opt 5: FFS
Opt 4: FFS
Opt 7: FFS</t>
  </si>
  <si>
    <t>**** TP1: [TS 24,501:2006-04-04]_x000D_
WITH: the UE is switched-off with no a valid 5G NAS security context_x000D_
WHEN:  the UE is switchd on_x000D_
THEN:  the UE sends a REGISTRATION REQUEST message including cleartext IEs only_x000D_
**** TP2: [TS 24,501:2006-04-04]_x000D_
WITH: the UE is in 5GMM-REGISTERED-INITIATED state_x000D_
WHEN:  the UE is activating a 5G NAS security context resulting from a security mode control procedure_x000D_
THEN:  the UE sends SECURITY MODE COMPLETE message with the entire REGISTRATION REQUEST message</t>
  </si>
  <si>
    <t>**** TP1: [TS 24,501:4.4.4]_x000D_
WITH: successful completion of 5G authentication and key agreement (AKA) procedure_x000D_
WHEN:  UE receives a an integrity protected SECURITY MODE COMMAND message instructing to start integrity protection using algorithm SNOW3G_x000D_
THEN:  UE transmits an integrity protected SECURITY MODE COMPLETE using SNOW3G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</si>
  <si>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 TP1: [TS 24,501:4.4.4]_x000D_
WITH: successful completion of 5G authentication and key agreement (AKA) procedure_x000D_
WHEN:  UE receives a an integrity protected SECURITY MODE COMMAND message instructing to start integrity protection using algorithm AES_x000D_
THEN:  UE transmits an integrity protected SECURITY MODE COMPLETE using AES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</si>
  <si>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 TP1: [TS 24,501:4.4.4]_x000D_
WITH: successful completion of 5G authentication and key agreement (AKA) procedure_x000D_
WHEN:  UE receives a an integrity protected SECURITY MODE COMMAND message instructing to start integrity protection using algorithm ZUC_x000D_
THEN:  UE transmits an integrity protected SECURITY MODE COMPLETE using ZUC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</si>
  <si>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 TP1: [TS 24,501:4.4.4]_x000D_
WITH: successful completion of 5G authentication and key agreement (AKA) procedure_x000D_
WHEN:  UE receives a SECURITY MODE COMMAND instructing to start ciphering using algorithm SNOW3G_x000D_
THEN:  UE sends a SECURITY MODE COMPLETE message ciphered with SNOW3G and starts applying the NAS ciphering in both UL and DL</t>
  </si>
  <si>
    <t>**** TP: [TS 24,501:4.4.4]_x000D_
WITH: successful completion of 5G authentication and key agreement (AKA) procedure_x000D_
WHEN:  UE receives a SECURITY MODE COMMAND instructing to start ciphering using algorithm AES_x000D_
THEN:  UE sends a SECURITY MODE COMPLETE message ciphered with AES and starts applying the NAS ciphering in both UL and DL</t>
  </si>
  <si>
    <t>**** TP: [TS 24,501:4.4.4]_x000D_
WITH: successful completion of 5G authentication and key agreement (AKA) procedure_x000D_
WHEN:  UE receives a SECURITY MODE COMMAND instructing to start ciphering using algorithm ZUC_x000D_
THEN:  UE sends a SECURITY MODE COMPLETE message ciphered with ZUC and starts applying the NAS ciphering in both UL and DL</t>
  </si>
  <si>
    <t>**** TP1: [TS 24,501:5.4.3.5]_x000D_
WITH: The UE is in 5GMM-REGISTERED-INITIATED state and the SS sends an IDENTITY REQUEST message_x000D_
WHEN:  UE detects transmission failure of IDENTITY RESPONSE message_x000D_
THEN:  The UE re-initiates the Initial registration procedure_x000D_
**** TP2: [TS 24,501:5.4.3.5]_x000D_
WITH: The UE is in 5GMM-CONNECTED mode and the SS sends an IDENTITY REQUEST message_x000D_
WHEN:  The UE receives the unprotected IDENTITY REQUEST message with identity type as SUCI_x000D_
THEN:  UE transmits the IDENTITY RESPONSE message with identity type set to SUCI_x000D_
**** TP3: [TS 24,501:5.4.3.5]_x000D_
WITH: The UE is in 5GMM-CONNECTED mode and the SS sends an IDENTITY REQUEST message_x000D_
WHEN:  the UE receives an IDENTITY REQUEST with identity type set as IMEISV_x000D_
THEN:  UE transmits an IDENTITY RESPONSE with identity type set as IMEISV_x000D_
**** TP4: [TS 24,501:5.4.3.5]_x000D_
WITH: The UE is in 5GMM-CONNECTED mode and the SS sends an IDENTITY REQUEST message_x000D_
WHEN:  the UE receives an IDENTITY REQUEST with identity type set as “IMEI”_x000D_
THEN:  UE transmits an IDENTITY RESPONSE with identity type set as “IMEI”_x000D_
**** TP5: [TS 24,501:5.4.3.5]_x000D_
WITH: The UE is in 5GMM-CONNECTED mode and the SS sends an IDENTITY REQUEST message_x000D_
WHEN:  the UE receives an IDENTITY REQUEST with identity type set as “5G-GUTI” and has no valid 5G-GUTI available_x000D_
THEN:  UE transmits an IDENTITY RESPONSE with identity type set as “No identity”</t>
  </si>
  <si>
    <t>**** TP1: [TS 24,501:5.4.4.3]_x000D_
WITH: UE in 5GMM-REGISTERED state_x000D_
WHEN:  UE receives a new 5G-GUTI in the CONFIGURATION UPDATE COMMAND message and acknowledgement from the UE is requested_x000D_
THEN:  UE sends a CONFIGURATION UPDATE COMPLETE message and UE shall consider new 5G-GUTI as valid_x000D_
**** TP2: [TS 24,501:5.4.4.3]_x000D_
WITH: UE in 5GMM-REGISTERED state_x000D_
WHEN:  UE receives a NITZ information in the CONFIGURATION UPDATE COMMAND message and acknowledgement from the UE is not requested_x000D_
THEN:  UE updates NITZ information_x000D_
**** TP3: [TS 24,501:5.4.4.3]_x000D_
WITH: UE in 5GMM-REGISTERED state_x000D_
WHEN:  UE receives CONFIGURATION UPDATE COMMAND message indicating “registration requested” and contains no other parameters_x000D_
THEN:  UE deletes any stored allowed NSSAI for this PLMN and then release the existing N1 NAS signalling connection, starts a mobility registration procedure_x000D_
**** TP4: [TS 24,501:5.4.4.3]_x000D_
WITH: UE in 5GMM-REGISTERED state_x000D_
WHEN:  UE receives a new allowed NSSAI in the CONFIGURATION UPDATE COMMAND message and registration is not requested_x000D_
THEN:  UE replaces any stored allowed NSSAI for this PLMN with new allowed NSSAI_x000D_
**** TP5: [TS 24,501:5.4.4.3]_x000D_
WITH: UE in 5GMM-REGISTERED state_x000D_
WHEN:  UE receives a Network Slicing subscription change indication set to "Network slicing subscription changed" in the CONFIGURATION UPDATE COMMAND message and registration is not requested_x000D_
THEN:  UE deletes the network slicing information for each and every PLMN except for the current PLMN and default configured NSSAI</t>
  </si>
  <si>
    <t>**** TP1: [TS 24,501:5.5.1.2.2]_x000D_
WITH: the UE is 5GMM-REGISTERED state with no valid 5G-GUTI but available SUCI_x000D_
WHEN:  the UE is switched off and switched on_x000D_
THEN:  the UE sends a REGISTRATION REQUEST message including the SUCI in the 5GS mobile identity IE_x000D_
**** TP2: [TS 24,501:5.5.1.2.2]_x000D_
WITH: the UE is 5GMM-REGISTERED state with a cell belong to a non-equivalent PLMN with assigned 5G-GUTI and last visited registered TAI_x000D_
WHEN:  the UE is switched off and switched on with a cell belong to another PLMN_x000D_
THEN:  the UE sends a REGISTRATION REQUEST message including the 5G-GUTI assigned by the last PLMN in the 5GS mobile identity IE and the last visited registered TAI_x000D_
**** TP3: [TS 24,501:5.5.1.2.2]_x000D_
WITH: the UE is 5GMM-REGISTERED state with a cell belong to an equivalent PLMN with assigned 5G-GUTI_x000D_
WHEN:  the UE is switched off and switched on with a cell belong to another PLMN_x000D_
THEN:  the UE sends a REGISTRATION REQUEST message including the 5G-GUTI assigned by the equivalent PLMN in the 5GS mobile identity IE_x000D_
**** TP4: [TS 24,501:5.5.1.2.2]_x000D_
WITH: the UE is 5GMM-REGISTERED state with an assigned 5G-GUTI_x000D_
WHEN:  the UE is switched off and switched on with a cell belong to the same PLMN_x000D_
THEN:  the UE sends a REGISTRATION REQUEST message including the 5G-GUTI assigned by the last registered PLMN in the 5GS mobile identity IE</t>
  </si>
  <si>
    <t>**** TP1: [TS 24,501:5.5.1.2.4]_x000D_
WITH: the UE in 5GMM-REGISTERED-INITIATED state_x000D_
WHEN:  the SS sends REGISTRATION ACCEPT message included a new set of equivalent PLMNs_x000D_
THEN:  the UE replaces the old equivalent PLMN list with the new equivalent PLMN list_x000D_
**** TP2: [TS 24,501:5.5.1.2.4]_x000D_
WITH: the UE in 5GMM-REGISTERED-INITIATED state_x000D_
WHEN:  the SS sends REGISTRATION ACCEPT message that does not include a EPLMN list_x000D_
THEN:  the UE deletes the old EPLMN list_x000D_
**** TP3: [TS 24,501:5.5.1.3.4]_x000D_
WITH: the UE in 5GMM-REGISTERED state the SS sending REGISTRATION ACCEPT message that include a EPLMN list_x000D_
WHEN:  the UE detects that an entry in EPLMN list Is also present in FPLMN list and no emergency PDU session is established_x000D_
THEN:  the UE deletes PLMN Id from the EPLMN list that is present in FPLMN list</t>
  </si>
  <si>
    <t>**** TP1: [TS 24,501:5.5.1.2.2]_x000D_
WITH: UE is switched off with a valid USIM inserted_x000D_
WHEN:  UE receives REGISTRATION ACCEPT message with allowed NSSAI_x000D_
THEN:  UE shall replace any stored allowed NSSAI for the current PLMN with new allowed NSSAI for the current PLMN_x000D_
**** TP2: [TS 24,501:5.5.1.2.2]_x000D_
WITH: UE has sent a REGISTRATION REQUEST message including Requested NSSAI_x000D_
WHEN:  UE receives REGISTRATION ACCEPT message with Rejected NSSAI with reject casue “S-NSSAI not available in the current PLMN”_x000D_
THEN:  UE shall add the rejected S-NSSAI(s) in the rejected NSSAI for the current PLMN and not attempt to use the Rejected NSSAI in the current PLMN until switching off the UE or the UICC containing the USIM is removed_x000D_
**** TP3: [TS 24,501:5.5.1.2.2]_x000D_
WITH: UE receives REGISTRATION ACCEPT message with Rejected NSSAI with reject casue “S-NSSAI not available in the current PLMN”_x000D_
WHEN:  UE has been switched off, then switched on_x000D_
THEN:  UE shall delete the stored Rejected NSAAI and shall send the NSSAI in Requested NSSAI IE of the REGISTRATION REQUEST message as per the configured and Allowed NSSAI for current PLMN_x000D_
**** TP4: [TS 24,501:5.5.1.2.4]_x000D_
WITH: UE has sent a REGISTRATION REQUEST message including Requested NSSAI_x000D_
WHEN:  UE receives REGISTRATION ACCEPT message with Rejected NSSAI with reject casue “S-NSSAI not available in the current registration area”_x000D_
THEN:  UE shall add the rejected S-NSSAI(s) in the rejected NSSAI for the current PLMN and registration area combination and not attempt to use the Rejected NSSAI in the current registration area until switching off the UE, the UE moving out of the current registration area or the UICC containing the USIM is removed_x000D_
**** TP5: [TS 24,501:5.5.1.2.4]_x000D_
WITH: UE receives REGISTRATION ACCEPT message with Rejected NSSAI with reject casue “S-NSSAI not available in the current registration area”_x000D_
WHEN:  UE has been moved out of the current registration area_x000D_
THEN:  UE shall delete the stored Rejected NSAAI for the current PLMN as well as registration area combination and shall send the NSSAI in Requested NSSAI IE of the REGISTRATION REQUEST message as per the configured and Allowed NSSAI for current PLMN</t>
  </si>
  <si>
    <t>**** TP1: [TS &lt;TS#1&gt;:FFS]_x000D_
WITH: UE is switched off with a valid USIM inserted_x000D_
WHEN:  UE has configured NSSAI associated with HPLMN, configured NSSAI associated with a current PLMN with mapping to the Configured NSSAI for the HPLMN and UE is powered up or switched on_x000D_
THEN:  UE transmits REGISTRATION REQUEST message with Requested NSSAI using the configured NSSAI associated with current PLMN and mapping of each S-NSSAI of the requested NSSAI to the S-NSSAIs of the configured NSSAI for the HPLMN_x000D_
**** TP2: [TS &lt;TS#1&gt;:FFS]_x000D_
WITH: UE is switched off with a valid USIM inserted_x000D_
WHEN:  UE has neither allowed NSSAI for the current PLMN nor configured NSSAI for the current PLMN and has a default configured NSSAI and UE is powered up or switched on_x000D_
THEN:  UE transmits REGISTRATION REQUEST message with Requested NSSAI using the default configured NSSAI and also includes Network slicing indication IE with the Default configured NSSAI indication bit set to "Requested NSSAI created from default configured NSSAI"_x000D_
**** TP3: [TS &lt;TS#1&gt;:FFS]_x000D_
WITH: UE is switched off with a valid USIM inserted_x000D_
WHEN:  UE has no allowed NSSAI for the current PLMN, no configured NSSAI for the current PLMN, and no configured NSSAI not associated with a PLMN and UE is powered up or switched on_x000D_
THEN:  UE transmits REGISTRATION REQUEST message and does not include a Requested NSSAI</t>
  </si>
  <si>
    <t>**** TP1: [TS 24,501:5.5.1.2.2]_x000D_
WITH: the UE is in 5GMM-DEREGISTERED and is switched off_x000D_
WHEN:  the UE supports MICO mode and requests the use of MICO mode_x000D_
THEN:  the UE includes the MICO indication IE in the REGISTRATION REQUEST message_x000D_
**** TP2: [TS 24,501:5.5.1.2.4]_x000D_
WITH: the UE receiving REGISTRATION ACCEPT message_x000D_
WHEN:  the REGISTRATION ACCEPT message included an MICO indication IE indicating "all PLMN registration area allocated"_x000D_
THEN:  the UE treats all TAIs in the current PLMN as a registration area and deletes its old TAI list_x000D_
**** TP3: [TS 24,501:5.5.1.2.4]_x000D_
WITH: The UE detecting a better NG cell in same PLMN_x000D_
WHEN:  the UE treats all TAIs in the current PLMN as a registration area and has deleted its old TAI list as a result of REGISTRATION ACCEPT message included MICO indication IE indicating “all PLMN registration area allocated”_x000D_
THEN:  the UE does not perform the REGISTRATION procedure for mobility_x000D_
**** TP4: [TS 24,501:5.5.1.2.4]_x000D_
WITH: The UE detecting a better NG cell in a different PLMN_x000D_
WHEN:  the UE transmits the REGISTRATION REQUEST_x000D_
THEN:  the UE sets the IE 5GS registration type to “mobility registration updating” and performs a REGISTRATION procdure for Mobility</t>
  </si>
  <si>
    <t>**** TP1: [TS 24,501:5.5.1.2.7]_x000D_
WITH: The UE in 5GMM-REGISTERED-INITIATED state and T3510 timer expired_x000D_
WHEN:  T3511 timer expires and registration attempt counter is less than 5_x000D_
THEN:  UE restarts the initial registration procedure_x000D_
**** TP2: [TS 24,501:5.5.1.2.7]_x000D_
WITH: the UE in 5GMM-REGISTERED-INITIATED state_x000D_
WHEN:  UE receives lower layer failure before the REGISTRATION ACCEPT or REGISTRATION REJECT message is received_x000D_
THEN:  UE restarts the initial registration procedure_x000D_
**** TP3: [TS 24,501:5.5.1.2.7]_x000D_
WITH: The UE has sent initial REGISTRAION REQUEST message_x000D_
WHEN:  UE receives a REGISTRATION REJECT message including 5GMM cause value #95_x000D_
THEN:  UE deletes 5G-GUTI, last visited TAI and ngKSI, performs a PLMN selection after timer T3502 timeout</t>
  </si>
  <si>
    <t>**** TP1: [TS 24,501:5.5.1.2.5]_x000D_
WITH: the UE in 5GMM-REGISTERED-INITIATED state_x000D_
WHEN:  the SS sends a REGISTRATION REJECT message to the UE including an appropriate 5GMM cause value #3  (Illegal UE)_x000D_
THEN:  the UE deletes the stored 5G-GUTI, last visited registered TAI and ngKSI, deletes the list of equivalent PLMNs and enter state 5GMM-DEREGISTERED, the USIM is considered invalid until switching off the UE</t>
  </si>
  <si>
    <t>Opt 2: RAN5#83 (May-19)
Opt 5: FFS
Opt 4: FFS
Opt 7: FFS</t>
  </si>
  <si>
    <t xml:space="preserve">**** TP1: []_x000D_
WITH: _x000D_
WHEN:  _x000D_
THEN:  </t>
  </si>
  <si>
    <t>**** TP1: [TS 24,501:5.5.1.2.5]_x000D_
WITH: the UE has sent initial REGISTRAION REQUEST message_x000D_
WHEN:  the UE receives a REGISTRATION REJECT with cause #73 (Serving network not authorized_x000D_
THEN:  the UE stores the PLMN identity in the "forbidden PLMN list" and does not attmept to register on a cell belong to that PLMN</t>
  </si>
  <si>
    <t>**** TP1: [TS 24,501:5.5.1.2.7 h) i)]_x000D_
WITH: the UE in 5GMM-REGISTERED-INITIATED state_x000D_
WHEN:  the UE receives transmission failure of REGISTRATION COMPLETE message indication with TAI change from lower layers_x000D_
THEN:  the UE restarts the registration procedure with 5G-GUTI allocated during the last registration procedure</t>
  </si>
  <si>
    <t>**** TP1: [TS 24,501:5.5.1.2.5]_x000D_
WITH: the UE in 5GMM-REGISTERED-INITIATED state_x000D_
WHEN:  the SS sends a REGISTRATION REJECT message to the UE including an appropriate 5GMM cause value #11 (PLMN not allowed)_x000D_
THEN:  the UE deletes any 5G-GUTI, last visited registered TAI and ngKSI, deletes the list of equivalent PLMNs, stores the PLMN identity in the "forbidden PLMN list" and performs a PLMN selection.</t>
  </si>
  <si>
    <t>**** TP1: [TS 24,501:]_x000D_
WITH: the UE in 5GMM-REGISTERED-INITIATED state_x000D_
WHEN:  the SS sends a REGISTRATION REJECT message to the UE including an appropriate 5GMM cause value #12 (Tracking area not allowed)_x000D_
THEN:  the UE deletes any 5G-GUTI, last visited registered TAI and ngKSI, stores the current TAI in the list of "5GS forbidden tracking areas for regional provision of service"._x000D_
**** TP2: [TS 24,501:]_x000D_
WITH: the UE is in 5GMM-DEREGISTERED.LIMITED-SERVICE state and the TAI of the current cell belongs to the list of "forbidden tracking areas for regional provision of service"_x000D_
WHEN:  the UE enters a cell belonging to a tracking area not in the list of "forbidden tracking areas for regional provision of service"_x000D_
THEN:  the UE attempts to registration_x000D_
**** TP3: [TS 24,501:]_x000D_
WITH: the UE is in 5GMM-DEREGISTERED.LIMITED-SERVICE state and the list of "forbidden tracking areas for regional provision of service" contains more than one TAI_x000D_
WHEN:  the UE selects a cell belonging to one of the TAIs in the list of "forbidden tracking areas for regional provision of service"_x000D_
THEN:  the UE does not attempt to registration_x000D_
**** TP4: [TS 24,501:]_x000D_
WITH: the UE is switched off or the UICC containing the USIM is removed_x000D_
WHEN:  UE is powered on in the cell belonging to the TAI which was in the list of "forbidden tracking areas for regional provision of service" before the UE was switched off or the USIM is inserted again on that cell_x000D_
THEN:  UE performs registration on that cell</t>
  </si>
  <si>
    <t>**** TP1: [TS 24,501:5.5.1.2.5]_x000D_
WITH: the UE in 5GMM-REGISTERED-INITIATED state_x000D_
WHEN:  the SS sends a REGISTRATION REJECT message to the UE including an appropriate 5GMM cause value #13 (Roaming not allowed in this tracking area)_x000D_
THEN:  the UE deletes any 5G-GUTI, last visited registered TAI and ngKSI, deletes the list of equivalent PLMNs, stores the current TAI in the list of "5GS forbidden tracking areas for roaming_x000D_
**** TP2: [TS 24,501:5.5.1.2.5]_x000D_
WITH: the initial registration request cannot be accepted by the network_x000D_
WHEN:  the SS sends a REGISTRATION REJECT message to the UE including an appropriate 5GMM cause value #13 (Roaming not allowed in this tracking area)_x000D_
THEN:  The UE performs a PLMN selection_x000D_
**** TP3: [TS 24,501:5.5.1.2.5]_x000D_
WITH: the UE is in 5GMM-DEREGISTERED.LIMITED-SERVICE or 5GMM-DEREGISTERED.PLMN-SEARCH state and the TAI of the current cell belongs to the list of "forbidden tracking areas for roaming"_x000D_
WHEN:  the UE enters a cell belonging to a tracking area not in the list of "forbidden tracking areas for roaming"_x000D_
THEN:  the UE attempts to registration_x000D_
**** TP4: [TS 24,501:5.5.1.2.5]_x000D_
WITH: the UE is in 5GMM-DEREGISTERED.LIMITED-SERVICE or 5GMM-DEREGISTERED.PLMN-SEARCH state and the list of "forbidden tracking areas for roaming" contains more than one TAI_x000D_
WHEN:  the UE selects a cell belonging to one of the TAIs in the list of "forbidden tracking areas for roaming"_x000D_
THEN:  the UE does not attempt to registration_x000D_
**** TP5: [TS 24,501:5.5.1.2.5]_x000D_
WITH: the UE is switched off or the UICC containing the USIM is removed_x000D_
WHEN:  UE is powered on in the cell belonging to the TAI which was in the list of "forbidden tracking areas for roaming" before the UE was switched off or the USIM is inserted again on that cell_x000D_
THEN:  UE performs registration on that cell</t>
  </si>
  <si>
    <t>**** TP1: [TS 24,501:5.5.1.2.5]_x000D_
WITH: the UE has sent initial REGISTRAION REQUEST message_x000D_
WHEN:  the UE receives a REGISTRATION REJECT with cause #15 (No suitable cells in tracking area)_x000D_
THEN:  the UE sets the 5GS update status to 5U3 ROAMING NOT ALLOWED and delete any 5G-GUTI, last visited registered TAI and ngKSI_x000D_
**** TP2: [TS 24,501:5.5.1.2.5]_x000D_
WITH: the UE is in 5GMM-DEREGISTERED.LIMITED-SERVICE state and the current TAI in the list of "forbidden tracking areas for roaming"_x000D_
WHEN:  the UE re-selects a cell that belongs to the TAI where UE was rejected_x000D_
THEN:  the UE does not attempt to perform registration_x000D_
**** TP3: [TS 24,501:5.5.1.2.5]_x000D_
WITH: the UE has sent initial REGISTRAION REQUEST message_x000D_
WHEN:  the UE receives a REGISTRATION REJECT with cause #15 (No suitable cells in tracking area)_x000D_
THEN:  the UE searchs for a suitable cell in another tracking area</t>
  </si>
  <si>
    <t>**** TP1: [TS 24,501:5.5.1.2.7]_x000D_
WITH: the UE in 5GMM-REGISTERED-INITIATED state_x000D_
WHEN:  the UE receives a REGISTRATION REJECT with cause #22 (Congestion) with T3346 included and the UE is NOT configured for High Priority Access in the selected PLMN_x000D_
THEN:  the UE does not start the Initial registration until T3346 expires_x000D_
**** TP2: [TS 24,501:5.5.1.2.7]_x000D_
WITH: The UE has received initial REGISTRATION REJECT with T3346 included_x000D_
WHEN:  upon expiry of T3346_x000D_
THEN:  UE starts the Initial registration procedure_x000D_
**** TP3: [TS 24,501:5.5.1.2.7]_x000D_
WITH: The UE has received initial REGISTRATION REJECT with T3346 included_x000D_
WHEN:  the timer T3346 is running and the UE needs to perform initial registration for emergency services_x000D_
THEN:  UE starts the Initial registration procedure_x000D_
**** TP4: [TS 24,501:5.5.1.2.7]_x000D_
WITH: The UE has received initial REGISTRATION REJECT with T3346 included_x000D_
WHEN:  the timer T3346 is running and the UE detects a cell better than serving cell on other PLMN (S criterion for detected cell &gt; S criterion for serving cell_x000D_
THEN:  UE starts the Initial registration procedure on the detected cell_x000D_
**** TP5: [TS 24,501:5.5.1.2.7]_x000D_
WITH: The UE has received initial REGISTRATION REJECT with T3346 included_x000D_
WHEN:  the timer T3346 is running and the UE detects a cell better than serving cell on same PLMN (S criterion for detected cell &gt; S criterion for serving cell_x000D_
THEN:  UE starts the Initial registration procedure on the detected cell after T3346 expiry</t>
  </si>
  <si>
    <t>**** TP1: [TS TS 24.007:11.2.2.1; TS TS 24.501:5.5.1.2.2, 5.5.1.2.3, and 5.5.1.2.4]_x000D_
WITH: UE is powered on and has sent a REGISTRATION REQUEST message }
ensure that_x000D_
WHEN:  UE receives additional octets in REGISTRATION ACCEPT that it does not comprehend (those added in later versions of the protocols without using the mechanisms defined in TS 24.007 c) or d)_x000D_
THEN:  the UE ignores the contents of these octets and transmits REGISTRATION COMPLETE</t>
  </si>
  <si>
    <t>Opt 2: RAN5#91 (May-21)
Opt 5: FFS
Opt 4: FFS
Opt 7: FFS</t>
  </si>
  <si>
    <t>**** TP1: [TS 24,501:5.5.1.3.2]_x000D_
WITH: the UE in 5GMM-REGISTERED state and 5GMM-IDLE mode over 3GPP access_x000D_
WHEN:  the UE detects entering a tracking area which is not in the list of forbidden TAs and is not in the list of tracking areas that the UE previously registered_x000D_
THEN:  the UE initiates and successfully completes the registration procedure for mobility registration update_x000D_
**** TP2: [TS 24,501:5.5.1.3.2]_x000D_
WITH: the UE in state 5GMM-REGISTERED, and 5GMM-IDLE mode over 3GPP access_x000D_
WHEN:  the UE detects entering a tracking area which is not in the list of forbidden TAs and is in the list of tracking areas that the UE previously registered_x000D_
THEN:  the UE does not initiate the registration procedure for mobility registration update_x000D_
**** TP3: [TS 24,501:5.5.1.3.2]_x000D_
WITH: the UE in state 5GMM-REGISTERED, and 5GMM-IDLE mode over 3GPP access_x000D_
WHEN:  the UE receives a new TAI list during a Mobility registration update procedure_x000D_
THEN:  the UE shall delete its old TAI list and store the received TAI list</t>
  </si>
  <si>
    <t>**** TP1: [TS 24,501:5.5.1.3.2]_x000D_
WITH: the UE in 5GMM-REGISTERED state and 5GMM-IDLE mode over 3GPP access_x000D_
WHEN:  the periodic registration updating timer T3512 expires_x000D_
THEN:  the UE initiates the registration procedure for mobility and periodic registration update and indicates "periodic registration updating" in the 5GS registration type IE_x000D_
**** TP2: [TS 24,501:5.5.1.3.2]_x000D_
WITH: the UE in 5GMM-REGISTERED state and the initiates the periodic registration procedure_x000D_
WHEN:  the SS sends a REGISTRATION ACCEPT message included a new T3512 value IE_x000D_
THEN:  the UE uses the new value in T3512 value IE as periodic registration update timer (T3512)</t>
  </si>
  <si>
    <t>**** TP1: [TS 24,501:5.5.1.3.2]_x000D_
WITH: the UE in RRC_INACTIVE state_x000D_
WHEN:  the UE enters a cell in the current registration area belonging to an equivalent PLMN of the registered PLMN and not belonging to the registered PLMN_x000D_
THEN:  the UE initiates and successfully completes the registration procedure for mobility registration update</t>
  </si>
  <si>
    <t>**** TP1: [TS 24,501:5.5.1.3.2]_x000D_
WITH: UE in state 5GMM-REGISTERED, and 5GMM-CONNECTED mode over 3GPP access and does not have signalling or user uplink data pending_x000D_
WHEN:  UE receives an indication of "RRC Connection failure" from the lower layers_x000D_
THEN:  UE initiates and successfully completes the registration procedure for mobility registration update</t>
  </si>
  <si>
    <t>**** TP1: [TS 24,501:5.5.1.3.2]_x000D_
Editor's note: FFS_x000D_
WITH: the UE in 5GMM-REGISTERED state_x000D_
WHEN:  the UE needs to change the slice(s) currently registered to_x000D_
THEN:  the UE shall initiate the mobility and periodic registration updating procedure</t>
  </si>
  <si>
    <t>**** TP1: [TS 24,501:5.5.1.3.5]_x000D_
WITH: UE in state 5GMM-REGISTERED on an NGC cell_x000D_
WHEN:  UE initiates a Mobility and periodic registration procedure on an NGC cell and receives a REGISTRATION REJECT message including 5GMM cause value #9 (UE identity cannot be derived by the network)_x000D_
THEN:  UE deletes any 5G-GUTI, last visited registered TAI and ngKSI, enters the state 5GMM-DEREGISTERED 5U2 NOT UPDATED, and, subsequently automatically initiates the initial registration procedure</t>
  </si>
  <si>
    <t xml:space="preserve">**** TP1: [TS 24,501:5.5.1.3.5]_x000D_
WITH: UE in state 5GMM-REGISTERED on an NGC cell_x000D_
WHEN:  UE initiates a Mobility and periodic registration procedure on an NGC cell and receives a REGISTRATION REJECT message including 5GMM cause value #10 (implicitly de-registered)_x000D_
THEN:  UE deletes any partial native 5G security context, enters the state 5GMM-DEREGISTERED.NORMAL-SERVICE, and, initiates a new registration procedure for initial registration
</t>
  </si>
  <si>
    <t>**** TP1: [TS 24,501:5.5.1.3.7]_x000D_
Editor's note: FFS_x000D_
WITH: UE initiates a Mobility and periodic registration procedure in 5GMM-REGISTERED state_x000D_
WHEN:  UE changes the cell into a new tracking area before the registration procedure for mobility and periodic registration update has been completed_x000D_
THEN:  UE shall abort registration procedure for mobility and periodic registration update and re-initiate immediately_x000D_
**** TP2: [TS 24,501:5.5.1.3.7]_x000D_
WITH: UE initiates a Mobility and periodic registration procedure in 5GMM-REGISTERED state_x000D_
WHEN:  UE receives a CONFIGURATION UPDATE COMMAND message before the registration procedure for mobility and periodic registration update has been completed_x000D_
THEN:  UE shall ignore the message and proceed with the mobility and periodic registration update procedure</t>
  </si>
  <si>
    <t xml:space="preserve">Opt 2: RAN5#86 (Feb-20)
</t>
  </si>
  <si>
    <t>**** TP1: [TS 24,501:5.5.2.2.1]_x000D_
WITH: the UE in 5GMM-REGISTERED state_x000D_
WHEN:  the UE is switched off_x000D_
THEN:  the UE shall send DEREGISTRATION REQUEST message with De-registration type IE indicated to "Switch off"_x000D_
**** TP2: [TS 24,501:5.5.2.2.6 d)]_x000D_
WITH: the UE in 5GMM-DEREGISTERED-INITIATED state_x000D_
WHEN:  the UE receives a DEREGISTRATION REQUEST message before the UE-initiated de-registration procedure has been completed_x000D_
THEN:  the UE ignores the message and shall continue de-registration procedure_x000D_
**** TP3: [TS 24,501:5.5.2.2.6 d)]_x000D_
WITH: the UE in 5GMM-DEREGISTERED-INITIATED state_x000D_
WHEN:  the UE receives a DEREGISTRATION REQUEST message before the UE-initiated de-registration procedure has been completed_x000D_
THEN:  the UE ignores the message and shall continue de-registration procedure_x000D_
**** TP4: [TS 24,501:5.5.2.1]_x000D_
WITH: the UE in 5GMM-REGISTERED state_x000D_
WHEN:  the USIM is removed from the UE_x000D_
THEN:  the UE shall send DEREGISTRATION REQUEST message with De-registration type IE indicated to "Switch off"</t>
  </si>
  <si>
    <t>Opt 2: RAN5#81 (Nov-18)
Opt 5: FFS
Opt 4: FFS
Opt 7: FFS</t>
  </si>
  <si>
    <t>**** TP1: [TS 24,501:5.5.2.2.6 c)]_x000D_
WITH: the UE in 5GMM-REGISTERED state_x000D_
WHEN:  the UE initiates "normal de-registration" type deregistration from 5GS services over 3GPP access_x000D_
THEN:  the UE sends DEREGISTRATION REQUEST message with De-registration type IE indicated to "Normal de-registration" and starts timer T3521_x000D_
**** TP2: [TS 24,501:5.5.2.2.6 h)]_x000D_
WITH: the UE in 5GMM-DEREGISTERED-INTIATED state_x000D_
WHEN:  Transmission failure of DEREGISTRATION REQUEST message indication without TAI change from lower layers_x000D_
THEN:  the UE restarts the de-registration procedure_x000D_
**** TP3: [TS 24,501:5.5.2.2.6 c)]_x000D_
WITH: the UE in 5GMM-DEREGISTERED-INTIATED state_x000D_
WHEN:  the UE receives a message used in a 5GMM common procedure before the de-registration procedure has been completed_x000D_
THEN:  both the 5GMM common procedure and the de-registration procedure shall continue_x000D_
**** TP4: [TS 24,501:5.5.2.2.6 c)]_x000D_
WITH: the UE in 5GMM-DEREGISTERED-INTIATED state_x000D_
WHEN:  the first four expiries of the timer T3521_x000D_
THEN:  the UE shall retransmit the DEREGISTRATION REQUEST message and shall reset and restart timer T3521_x000D_
**** TP5: [TS 24,501:5.5.2.2.6 c)]_x000D_
WITH: the UE in 5GMM-DEREGISTERED-INTIATED state_x000D_
WHEN:  On the fifth expiry of timer T3521_x000D_
THEN:  the detach procedure shall be aborted and the UE perform local detach</t>
  </si>
  <si>
    <t>**** TP1: [TS 24,501:5.5.2.2.6 f)]_x000D_
WITH: UE in 5GMM-DEREGISTERED-INITIATED state and de-registration request is not due to switch off_x000D_
WHEN:  UE changes into a new tracking area that is not in the stored TAI list_x000D_
THEN:  UE aborts the de-registration procedure and initiates a mobility registration procedure_x000D_
**** TP2: [TS 24,501:5.5.2.2.6 f)]_x000D_
WITH: UE in 5GMM-REGISTERED-INITIATED state for a mobility registration procedure due to change of cell into a new tracking area list during UE-initiated de-registration procedure_x000D_
WHEN:  UE receives REGISTRATION ACCEPT message_x000D_
THEN:  UE re-initiates the de-registration procedure after completing the mobility registration procedure_x000D_
**** TP3: [TS 24,501:5.5.2.2.6 f)]_x000D_
WITH: UE in 5GMM-DEREGISTERED-INITIATED state and de-registration request is due to switch off_x000D_
WHEN:  UE changes into a new tracking area that is not in the stored TAI list_x000D_
THEN:  UE aborts the de-registration procedure and enter the state 5GMM-DEREGISTERED</t>
  </si>
  <si>
    <t>**** TP1: [TS 24,501:5.5.2.2.6 g)]_x000D_
WITH: UE initiates de-registration procedure for 5GS services over 3GPP access with de-registration type "Normal de-registration" in 5GMM-REGISTERED state_x000D_
WHEN:  UE receives transmission failure of DEREGISTRATION REQUEST message indication with TAI change from lower layers and the current TAI is not in the TAI list_x000D_
THEN:  UE shall abort the de-registration procedure and re-initiate after successfully performing a registration procedure for mobility update_x000D_
**** TP2: [TS 24,501:5.5.2.2.6 g)]_x000D_
WITH: UE initiates de-registration procedure for 5GS services over 3GPP access with de-registration type "Normal de-registration" in 5GMM-REGISTERED state_x000D_
WHEN:  UE receives transmission failure of DEREGISTRATION REQUEST message indication with TAI change from lower layers and the current TAI is still part of the TAI list_x000D_
THEN:  UE shall restart the de-registration procedure</t>
  </si>
  <si>
    <t>**** TP1: [TS 24,501:5.5.2.3.2]_x000D_
WITH: the UE in 5GMM-REGISTERED state_x000D_
WHEN:  the SS sends a DEREGISTRATION REQUEST message indicates "re-registration required" and the de-registration request is for 3GPP access_x000D_
THEN:  the UE sends a DEREGISTRATION ACCEPT message to the network and releases the existing NAS signalling connection, then initiates an initial registration and also re-establishs any previously established PDU sessions.</t>
  </si>
  <si>
    <t>**** TP1: [TS 24,501:5.5.2.3.2]_x000D_
WITH: the UE in 5GMM-REGISTERED state_x000D_
WHEN:  the SS sends a DEREGISTRATION REQUEST message indicates no 5GMM cause IE, "re-registration not required" and the de-registration request is for 3GPP access_x000D_
THEN:  the UE deletes 5G-GUTI, last visited registered TAI, list of equivalent PLMNs, ngKSI, sends a DEREGISTRATION ACCEPT message enter the state 5GMM-DEREGISTERED for 3GPP access.</t>
  </si>
  <si>
    <t>**** TP1: [TS 24,501:5.6.1.1 d)]_x000D_
WITH: the UE is in 5GMM-REGISTERED state and 5GMM-IDLE mode over 3GPP access_x000D_
WHEN:  the UE has uplink user data pending_x000D_
THEN:  the UE sends a SERVICE REQUEST message_x000D_
**** TP2: [TS 24,501:5.6.1.5]_x000D_
WITH: the UE sends a SERVICE REQUEST message_x000D_
WHEN:  the UE receives a SERVICE REJECT message including an appropriate 5GMM cause value #28 (Restricted service area)_x000D_
THEN:  the UE performs the registration procedure for mobility registration update_x000D_
**** TP3: [TS 24,501:5.6.1.7]_x000D_
WITH: the UE is in 5GMM-REGISTERED state and 5GMM-IDLE mode_x000D_
WHEN:  T3517 expired_x000D_
THEN:  the UE increases the service request attempt counter, abort the procedure and release locally any resources allocated for the service request procedure._x000D_
**** TP4: [TS 24,501:5.6.1.7]_x000D_
WITH: the UE is in 5GMM-REGISTERED state and 5GMM-IDLE mode_x000D_
WHEN:  the service request attempt counter is equal to 5_x000D_
THEN:  the UE starts timer T3525 and not attempts service request until expiry of timer T3525</t>
  </si>
  <si>
    <t>**** TP1: [TS 24,501:5.6.1.1 e)]_x000D_
WITH: the UE is in 5GMM-REGISTERED state and 5GMM-CONNECTED mode over 3GPP access_x000D_
WHEN:  the UE has user data pending due to no user-plane resources established for PDU session(s) used for user data transport_x000D_
THEN:  the UE sends a SERVICE REQUEST message_x000D_
**** TP2: [TS 24,501:5.6.1.7]_x000D_
WITH: the UE sends a SERVICE REQUEST message in  5GMM-CONNECTED mode_x000D_
WHEN:  T3517 expired_x000D_
THEN:  the UE aborts the procedure and stays in 5GMM-CONNECTED mode</t>
  </si>
  <si>
    <t>**** TP1: [TS 24,501:5.5.1.2.2]_x000D_
WITH: the UE in switched off state with valid USIM inserted_x000D_
WHEN:  the UE requests initial registration for SMS over NAS_x000D_
THEN:  the UE shall send REGISTRATION REQUEST message with SMS requested bit of the 5GS registration type IE "SMS over NAS supported"
_x000D_
**** TP2: [TS 24,501:5.5.1.2.2]_x000D_
WITH: the UE in 5GMM-REGISTERED state_x000D_
WHEN:  the UE initiates a periodic registration update and the requirements to use SMS over NAS transport have not changed in the UE_x000D_
THEN:  the UE sets the SMS requested bit of the 5GS registration type IE in the REGISTRATION REQUEST message to the same value as indicated by the UE in the last REGISTRATION REQUEST message
_x000D_
**** TP3: [TS 24,501:5.5.1.2.2]_x000D_
WITH: the UE in 5GMM_Connected state with NR RRC_IDLE mode and the UE has sent a SERVICE REQUEST message triggered by initiating MO SMS_x000D_
WHEN:  UE receives a SERVICE ACCEPT message from SS_x000D_
THEN:  UE sends CP-DATA containing RP-DATA RPDU (SMS SUBMIT TPDU) encapsulated in an Uplink NAS transport message
_x000D_
**** TP4: [TS 24,501:5.5.1.2.2]_x000D_
WITH: UE has sent CP-DATA containing an RP-DATA RPDU (SMS SUBMIT TPDU) encapsulated in an Uplink NAS transport message_x000D_
WHEN:  UE receives a CP-DATA containing an RP-ACK RPDU encapsulated in a Downlink NAS transport message_x000D_
THEN:  UE sends a CP-ACK encapsulated in an Uplink NAS Transport message_x000D_
**** TP5: [TS 24,501:5.5.1.2.2]_x000D_
WITH: the UE in 5GMM-REGISTERED state with NR RRC_IDLE mode, UE has received a paging request and UE has completed a SERVICE REQUEST procedure_x000D_
WHEN:  UE receives a CP-DATA containing an RP-DATA RPDU (SMS DELIVER TPDU) encapsulated in a Downlink NAS transport message_x000D_
THEN:  UE sends a CP-ACK encapsulated in an Uplink NAS transport message followed by a CP-DATA containing an RP-ACK RPDU encapsulated in an Uplink NAS transport message</t>
  </si>
  <si>
    <t>**** TP1: [TS 24,501:4.5.4.2]_x000D_
WITH: the UE is in 5GMM-REGISTERED state and 5GMM-CONNECTED mode over 3GPP access_x000D_
WHEN:  a Multiple MO SMS is initiated at the UE_x000D_
THEN:  UE sends CP-DATA containing RP-DATA RPDU (SMS SUBMIT TPDU) encapsulated in an Uplink NAS transport message_x000D_
**** TP2: [TS 24,501:4.5.4.2]_x000D_
WITH: UE has sent CP-DATA containing an RP-DATA RPDU (SMS SUBMIT TPDU) encapsulated in an Uplink NAS transport message and has another MO SMS to send_x000D_
WHEN:  UE receives a CP-DATA containing an RP-ACK RPDU encapsulated in a Downlink NAS transport message_x000D_
THEN:  UE does not send a final CP-ACK before it sends a CP-DATA containing the successive RP-DATA RPDU (SMS SUBMIT TPDU) encapsulated in an Uplink NAS transport message_x000D_
**** TP3: [TS 24,501:4.5.4.2]_x000D_
WITH: UE has sent CP-DATA containing an RP-DATA RPDU (SMS SUBMIT TPDU) encapsulated in an Uplink NAS transport message and has no further MO SMS to send_x000D_
WHEN:  UE receives a CP-DATA containing an RP-ACK RPDU encapsulated in a Downlink NAS transport message_x000D_
THEN:  UE sends a CP-ACK encapsulated in an Uplink NAS transport message_x000D_
**** TP4: [TS 24,501:4.5.4.2]_x000D_
WITH: the UE is in 5GMM-REGISTERED state and 5GMM-CONNECTED mode over 3GPP access_x000D_
WHEN:  UE receives a CP-DATA containing an RP-DATA RPDU (SMS DELIVER TPDU) encapsulated in a Downlink NAS transport message, and subsequently a second CP-DATA containing an RP-DATA RPDU (SMS DELIVER TPDU) encapsulated in a Downlink NAS transport message with differernt transaction identifier_x000D_
THEN:  UE sends twice a CP-ACK encapsulated in an Uplink NAS transport message followed by a CP-DATA containing an RP-ACK RPDU encapsulated in an Uplink NAS transport message</t>
  </si>
  <si>
    <t>Opt 2: RAN5#87 (May-20)
Opt 5: FFS
Opt 4: FFS
Opt 7: FFS</t>
  </si>
  <si>
    <t>**** TP1: [TS 24,501:5.1.4.2]_x000D_
WITH: UE in state 5GMM-REGISTERED and 5GMM-IDLE on a 5GC NR cell and has been previously registered on EPC as well, UE supporting S1 and N1 and operating in single-registration mode, NWK supporting Single-registration mode with N26 interface_x000D_
WHEN:  UE detects a suitable EPC E-UTRA cell after the serving NGC cell becomes not suitable_x000D_
THEN:  UE performs a Inter-system change from N1 mode to S1 mode by initiating and successfully completing a TAU procedure, mapped EPC context used</t>
  </si>
  <si>
    <t>**** TP1: [TS 24,501:4.4.2.5]_x000D_
WITH: UE in state EMM-REGISTERED and EMM-IDLE on an E-UTRA cell and has been previously registered on 5GC, UE supporting S1 and N1 and operating in single-registration mode, NWK supporting Single-registration mode with N26 interface_x000D_
WHEN:  UE detects a suitable NGC cell after the serving E-UTRA cell becomes not suitable_x000D_
THEN:  UE performs a Inter-system change from S1 mode to N1 mode by initiating and successfully completing a mobility and periodic registration update procedure, mapped 5GC context used</t>
  </si>
  <si>
    <t>**** TP1: [TS 24,501:5.5.1.3.5]_x000D_
WITH: UE in state 5GMM-REGISTERED on an NGC cell, UE supporting S1 and N1 and operating in single-registration mode, NWK supporting Single-registration mode with N26 interface_x000D_
WHEN:  UE initiates a Mobility and periodic registration procedure on an NGC cell and receives a REGISTRATION REJECT message including 5GMM cause value #9 (UE identity cannot be derived by the network_x000D_
THEN:  UE deletes the EPS relevant parameters 4G-GUTI, last visited registered TAI and eKSI and enters the state EMM-DEREGISTERED, and, subsequently, when it finds a suitable E-UTRA cell it moves to it and automatically initiates an attach procedure</t>
  </si>
  <si>
    <t>**** TP1: [TS 24,501:6.3.1]_x000D_
WITH: UE is establishing UE-requested PDU session by sending PDU Session establishment Request message_x000D_
WHEN:  UE receives a PDU SESSION AUTHENTICATION COMMAND message_x000D_
THEN:  UE transmits a PDU SESSION AUTHENTICATION COMPLETE message_x000D_
**** TP2: [TS 24,501:6.3.1]_x000D_
WITH: PDU session authentication and authorization procedure is performed during the UE-requested PDU session establishment procedure_x000D_
WHEN:  UE receives EAP-failure message in the PDU SESSION ESTABLISHMENT REJECT message_x000D_
THEN:  UE consider that the PDU session is not established_x000D_
**** TP3: [TS 24,501:6.3.1]_x000D_
WITH: PDU session authentication and authorization procedure is performed during the UE-requested PDU session establishment procedure_x000D_
WHEN:  UE receives EAP-success message in the PDU SESSION ESTABLISHMENT ACCEPT message_x000D_
THEN:  UE consider that the PDU session is established</t>
  </si>
  <si>
    <t>**** TP1: [TS 24,501:6.3.1]_x000D_
WITH: the UE is in 5GMM-REGISTERED state with an established PDU session_x000D_
WHEN:  the SS sends a PDU SESSION RELEASE COMMAND message_x000D_
THEN:  the UE sends a PDU SESSION AUTHENTICATION COMPLETE message_x000D_
**** TP2: [TS 24,501:6.3.1]_x000D_
WITH: the PDU session authentication and authorization procedure is performed after the UE-requested PDU session procedure establishment_x000D_
WHEN:  the SS sends EAP-failure message in the PDU SESSION RELEASE COMMAND message_x000D_
THEN:  the 5GSM of the UE in PDU SESSION INACTIVE state_x000D_
**** TP3: [TS 24,501:6.3.1]_x000D_
WITH: the PDU session authentication and authorization procedure is performed after the UE-requested PDU session procedure establishment_x000D_
WHEN:  the SS sends EAP-success message in the PDU SESSION AUTHENTICATION RESULT message_x000D_
THEN:  the 5GSM of the UE in PDU SESSION ACTIVE state</t>
  </si>
  <si>
    <t>**** TP1: [TS 24,501:6.3.2.3]_x000D_
WITH: the UE is in 5GMM-REGISTERED state with an established PDU session_x000D_
WHEN:  the SS sends a PDU SESSION MODIFICATION COMMAND message_x000D_
THEN:  the UE sends a PDU SESSION MODIFICATION COMPLETE message and modifies the PDU session accordingly_x000D_
**** TP2: []_x000D_
WITH: the UE in 5GMM-REGISTERED state with an established PDU session has been modified_x000D_
WHEN:  the UE has IP packets for transmission where each IP packet matches the modified packet filters configured in the UL TFTs for the PDU session_x000D_
THEN:  the UE evaluates the packet filters in the correct evaluation order and transmits IP packets in uplink on the dedicated PDU session associated with the matched packet filter</t>
  </si>
  <si>
    <t>**** TP1: [TS 24,501:6.3.2.4]_x000D_
WITH: the UE is in 5GMM-REGISTERED state with an established PDU session_x000D_
WHEN:  the SS sends a PDU SESSION MODIFICATION COMMAND message include the PDU session ID which belong to any PDU session in PDU SESSION INACTIVE state in UE_x000D_
THEN:  the UE sends a 5GSM STATUS message and set the 5GSM cause to #43: invalid PDU session identity</t>
  </si>
  <si>
    <t>**** TP1: [TS 24,501:6.3.2.4]_x000D_
WITH: the UE in PDU SESSION ACTIVE state and 5GMM-CONNECTED mode_x000D_
WHEN:  the UE receives a PDU SESSION MODIFICATION COMMAND message include the Authorized QoS rules IE，the rule operation is "Modify existing QoS flow description" and the associated QoS flow description does not exist_x000D_
THEN:  UE sends a PDU SESSION MODIFICATION COMMAND REJECT message with 5GSM cause #83 "semantic error in the QoS operation"_x000D_
**** TP2: [TS 24,501:6.3.2.4]_x000D_
WITH: the UE in PDU SESSION ACTIVE state and 5GMM-CONNECTED mode_x000D_
WHEN:  the UE receives a PDU SESSION MODIFICATION COMMAND message include the Authorized QoS rules IE，the rule operation is "Delete existing QoS rule" on the default QoS rule_x000D_
THEN:  UE sends a PDU SESSION RELEASE REQUEST message with 5GSM cause #83 "semantic error in the QoS operation"_x000D_
**** TP3: [TS 24,501:6.3.2.4]_x000D_
WITH: the UE in PDU SESSION ACTIVE state and 5GMM-CONNECTED mode_x000D_
WHEN:  the UE receives a PDU SESSION MODIFICATION COMMAND message include the Authorized QoS rules IE，the rule operation is " Modify existing QoS rule and add packet filters " and the old QoS rule is not the default QoS rule_x000D_
THEN:  { UE sends a PDU SESSION MODIFICATION REQUEST message with 5GSM cause #83 "semantic error in the QoS operation"</t>
  </si>
  <si>
    <t>**** TP1: [TS 24,501:6.3.2.4]_x000D_
WITH: the UE in PDU SESSION ACTIVE state and 5GMM-CONNECTED mode_x000D_
WHEN:  the UE receives a PDU SESSION MODIFICATION COMMAND message include the Authorized QoS rules IE，the rule operation is "Delete existing QoS rule" on the default QoS rule_x000D_
THEN:  UE sends a PDU SESSION RELEASE REQUEST message with 5GSM cause #83 "semantic error in the QoS operation"</t>
  </si>
  <si>
    <t>**** TP1: [TS 24,501:6.3.2.4]_x000D_
WITH: the UE in PDU SESSION ACTIVE state and 5GMM-CONNECTED mode_x000D_
WHEN:  the UE receives a PDU SESSION MODIFICATION COMMAND message include the Authorized QoS rules IE，the rule operation is " Modify existing QoS rule and add packet filters " and the old QoS rule is not the default QoS rule_x000D_
THEN:  { UE sends a PDU SESSION MODIFICATION REQUEST message with 5GSM cause #83 "semantic error in the QoS operation"</t>
  </si>
  <si>
    <t>**** TP1: [TS 24,501:6.3.3.3]_x000D_
WITH: the UE is in PDU SESSION ACTIVE state with a S-NSSAI and a DNN which are included in the establishment of the PDU session_x000D_
WHEN:  the SS sends a PDU SESSION RELEASE COMMAND message includes 5GSM cause #39 "reactivation requested"_x000D_
THEN:  the UE re-initiates the UE requested PDU session establishment procedure for the same [S-NSSAI, DNN] combination_x000D_
**** TP2: [TS 24,501:6.3.3.3]_x000D_
WITH: the UE is in PDU SESSION ACTIVE state with a S-NSSAI and no DNN which are included in the establishment of the PDU session_x000D_
WHEN:  the SS sends a PDU SESSION RELEASE COMMAND message includes 5GSM cause #39 "reactivation requested"_x000D_
THEN:  the UE re-initiates the UE requested PDU session establishment procedure for the same S-NSSAI with no DNN_x000D_
**** TP3: [TS 24,501:6.3.3.3]_x000D_
WITH: the UE is in PDU SESSION ACTIVE state with no S-NSSAI and a DNN which are included in the establishment of the PDU session_x000D_
WHEN:  the SS sends a PDU SESSION RELEASE COMMAND message including 5GSM cause #39 "reactivation requested"_x000D_
THEN:  the UE re-initiates the UE requested PDU session establishment procedure for no S-NSSAI with the same DNN</t>
  </si>
  <si>
    <t>**** TP1: [TS 24,501:6.3.3.3]_x000D_
WITH: UE is in PDU SESSION ACTIVE state_x000D_
WHEN:  UE receives a PDU SESSION RELEASE COMMAND message including 5GSM cause #26 "insufficient resources" and the Back-off timer value that indicates neither zero nor deactivated_x000D_
THEN:  UE does not send a PDU SESSION ESTABLISHMENT REQUEST or PDU SESSION MODIFICATION REQUEST message until timer T3396 expires or timer T3396 is stopped_x000D_
**** TP2: [TS 24,501:6.3.3.3]_x000D_
WITH: UE is in PDU SESSION ACTIVE state_x000D_
WHEN:  UE receives a PDU SESSION RELEASE COMMAND message including 5GSM cause #26 "insufficient resources" and the Back-off timer value that indicates zero_x000D_
THEN:  UE sends a PDU SESSION ESTABLISHMENT REQUEST or PDU SESSION MODIFICATION REQUEST message_x000D_
**** TP3: [TS 24,501:6.3.3.3]_x000D_
WITH: UE is in PDU SESSION ACTIVE state_x000D_
WHEN:  UE receives a PDU SESSION RELEASE COMMAND message including 5GSM cause #26 "insufficient resources" and the Back-off timer value that indicates deactivated_x000D_
THEN:  UE does not send a PDU SESSION ESTABLISHMENT REQUEST or PDU SESSION MODIFICATION REQUEST message until the UE is switched off or the USIM is removed_x000D_
**** TP4: [TS 24,501:6.3.3.3]_x000D_
WITH: UE is in PDU SESSION ACTIVE state_x000D_
WHEN:  UE receives a PDU SESSION RELEASE COMMAND message including 5GSM cause #67 "insufficient resources for specific slice and DNN" and the Back-off timer value that indicates neither zero nor deactivated_x000D_
THEN:  UE does not send a PDU SESSION ESTABLISHMENT REQUEST message or PDU SESSION MODIFICATION REQUEST for the same [S-NSSAI, DNN] combination until timer T3584 expires_x000D_
**** TP5: [TS 24,501:6.3.3.3]_x000D_
WITH: UE is in PDU SESSION ACTIVE state_x000D_
WHEN:  UE receives a PDU SESSION RELEASE COMMAND message including 5GSM cause #67 "insufficient resources for specific slice and DNN" and the Back-off timer value that indicates zero_x000D_
THEN:  UE sends a PDU SESSION ESTABLISHMENT REQUEST or PDU SESSION MODIFICATION REQUEST message for the same [S-NSSAI, DNN] combination_x000D_
**** TP6: [TS 24,501:6.3.3.3]_x000D_
WITH: UE is in PDU SESSION ACTIVE state_x000D_
WHEN:  UE receives a PDU SESSION RELEASE COMMAND message including 5GSM cause #67 "insufficient resources for specific slice and DNN" and the Back-off timer value that indicates deactivated_x000D_
THEN:  UE does not send a PDU SESSION ESTABLISHMENT REQUEST or PDU SESSION MODIFICATION REQUEST message for the same [S-NSSAI, DNN] combination until the UE is switched off or the USIM is removed_x000D_
**** TP7: [TS 24,501:6.3.3.3]_x000D_
WITH: UE is in PDU SESSION ACTIVE state_x000D_
WHEN:  UE receives a PDU SESSION RELEASE COMMAND message, in which the PDU session ID belongs to any PDU session in state PDU SESSION INACTIVE in the UE_x000D_
THEN:  UE sends 5GSM STATUS message including 5GSM cause #43 "Invalid PDU session identity"</t>
  </si>
  <si>
    <t>**** TP1: [TS 24,501:6.4.1.4.6]_x000D_
WITH: the UE in 5GMM-REGISTERED state and has sent a PDU SESSION ESTABLISHMENT REQUEST message_x000D_
WHEN:  On the 1st, 2nd, 3rd, 4th expiry of timer T3580_x000D_
THEN:  the UE retransmits PDU SESSION ESTABLISHMENT REQUEST message_x000D_
**** TP2: [TS 24,501:6.4.1.4.6]_x000D_
WITH: the UE in 5GMM-REGISTERED state and has sent a PDU SESSION ESTABLISHMENT REQUEST message_x000D_
WHEN:  on the fifth expiry of timer T3580_x000D_
THEN:  the UE aborts the procedure</t>
  </si>
  <si>
    <t>**** TP1: [TS 24,501:6.4.2.2]_x000D_
WITH: the UE in PDU SESSION ACTIVE state and in 5GMM-CONNECTED mode_x000D_
WHEN:  UE is requested to modify of PDU session_x000D_
THEN:  the UE sends a PDU SESSION MODIFICATION REQUEST message</t>
  </si>
  <si>
    <t>**** TP1: [TS 24,501:6.4.3.5]_x000D_
WITH: the UE in PDU SESSION ACTIVE state and has sent a PDU SESSION RELEASE REQUEST message_x000D_
WHEN:  the UE receives a PDU SESSION MODIFICATION COMMAND message indicates a PDU session that UE wants to release_x000D_
THEN:  the UE ignores the PDU SESSION MODIFICATION COMMAND message and proceed with the PDU session release procedure</t>
  </si>
  <si>
    <t>**** TP1: [TS 24,501:6.4.3.5]_x000D_
WITH: the UE in PDU SESSION ACTIVE state and has sent a PDU SESSION RELEASE REQUEST message_x000D_
WHEN:  the UE receives a PDU SESSION RELEASE COMMAND message with the PTI IE set to “No procedure transaction identity assigned” indicates a PDU session that UE wants to release_x000D_
THEN:  the UE aborts the UE-requested PDU session release procedure and proceed with the network-requested PDU session release procedure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</si>
</sst>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4"/>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color theme="0" tint="-0.34998626667073579"/>
      <name val="Calibri"/>
      <family val="2"/>
      <scheme val="minor"/>
    </font>
    <font>
      <u/>
      <sz val="11"/>
      <color theme="10"/>
      <name val="Calibri"/>
      <family val="2"/>
      <scheme val="minor"/>
    </font>
    <font>
      <b/>
      <sz val="11"/>
      <name val="Calibri"/>
      <family val="2"/>
      <scheme val="minor"/>
    </font>
    <font>
      <sz val="12"/>
      <color theme="1"/>
      <name val="Calibri"/>
      <family val="2"/>
      <scheme val="minor"/>
    </font>
    <font>
      <b/>
      <sz val="10"/>
      <color indexed="8"/>
      <name val="Calibri"/>
      <family val="2"/>
    </font>
    <font>
      <b/>
      <sz val="14"/>
      <color indexed="8"/>
      <name val="Calibri"/>
      <family val="2"/>
    </font>
    <font>
      <sz val="11"/>
      <name val="Calibri"/>
      <family val="2"/>
      <scheme val="minor"/>
    </font>
    <font>
      <b/>
      <sz val="20"/>
      <color theme="1"/>
      <name val="Calibri"/>
      <family val="2"/>
      <scheme val="minor"/>
    </font>
    <font>
      <b/>
      <sz val="20"/>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b/>
      <sz val="14"/>
      <name val="Calibri"/>
      <family val="2"/>
      <scheme val="minor"/>
    </font>
    <font>
      <sz val="10"/>
      <name val="Calibri"/>
      <family val="2"/>
      <scheme val="minor"/>
    </font>
    <font>
      <sz val="8"/>
      <name val="Calibri"/>
      <family val="2"/>
      <scheme val="minor"/>
    </font>
    <font>
      <sz val="11"/>
      <color theme="1"/>
      <name val="Arial"/>
      <family val="2"/>
    </font>
    <font>
      <sz val="9"/>
      <color theme="0" tint="-0.499984740745262"/>
      <name val="Calibri"/>
      <family val="2"/>
      <scheme val="minor"/>
    </font>
    <font>
      <sz val="9"/>
      <color indexed="81"/>
      <name val="Tahoma"/>
      <family val="2"/>
    </font>
    <font>
      <b/>
      <sz val="9"/>
      <color indexed="81"/>
      <name val="Tahoma"/>
      <family val="2"/>
    </font>
    <font>
      <b/>
      <sz val="12"/>
      <color theme="1"/>
      <name val="Calibri"/>
      <family val="2"/>
      <scheme val="minor"/>
    </font>
    <font>
      <sz val="10"/>
      <color indexed="8"/>
      <name val="Calibri"/>
      <family val="2"/>
    </font>
  </fonts>
  <fills count="17">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indexed="65"/>
        <bgColor indexed="6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0.14999847407452621"/>
        <bgColor theme="4" tint="0.79998168889431442"/>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2">
    <xf numFmtId="0" fontId="0" fillId="0" borderId="0"/>
    <xf numFmtId="0" fontId="10" fillId="0" borderId="0" applyNumberFormat="0" applyFill="0" applyBorder="0" applyAlignment="0" applyProtection="0"/>
  </cellStyleXfs>
  <cellXfs count="199">
    <xf numFmtId="0" fontId="0" fillId="0" borderId="0" xfId="0"/>
    <xf numFmtId="0" fontId="0" fillId="2" borderId="0" xfId="0" applyFill="1" applyBorder="1"/>
    <xf numFmtId="0" fontId="0" fillId="2" borderId="0" xfId="0" applyFill="1"/>
    <xf numFmtId="0" fontId="0" fillId="2" borderId="0" xfId="0" applyFill="1" applyAlignment="1">
      <alignment wrapText="1"/>
    </xf>
    <xf numFmtId="0" fontId="1" fillId="3" borderId="1" xfId="0" applyFont="1" applyFill="1" applyBorder="1" applyAlignment="1">
      <alignment horizontal="center" vertical="top" wrapText="1"/>
    </xf>
    <xf numFmtId="0" fontId="1" fillId="3" borderId="3" xfId="0" applyFont="1" applyFill="1" applyBorder="1" applyAlignment="1">
      <alignment horizontal="center" vertical="top" wrapText="1"/>
    </xf>
    <xf numFmtId="9" fontId="6" fillId="4" borderId="1" xfId="0" applyNumberFormat="1" applyFont="1" applyFill="1" applyBorder="1" applyAlignment="1">
      <alignment horizontal="center" vertical="center"/>
    </xf>
    <xf numFmtId="9" fontId="7" fillId="4" borderId="1" xfId="0" applyNumberFormat="1" applyFont="1" applyFill="1" applyBorder="1" applyAlignment="1">
      <alignment horizontal="center" vertical="center"/>
    </xf>
    <xf numFmtId="0" fontId="1" fillId="5" borderId="1" xfId="0" applyFont="1" applyFill="1" applyBorder="1" applyAlignment="1">
      <alignment horizontal="center" vertical="top" wrapText="1"/>
    </xf>
    <xf numFmtId="0" fontId="6" fillId="0" borderId="1" xfId="0" applyFont="1" applyBorder="1" applyAlignment="1">
      <alignment horizontal="center"/>
    </xf>
    <xf numFmtId="0" fontId="6" fillId="6" borderId="1" xfId="0" applyFont="1" applyFill="1" applyBorder="1" applyAlignment="1">
      <alignment horizontal="center"/>
    </xf>
    <xf numFmtId="0" fontId="9" fillId="0" borderId="1" xfId="0" applyFont="1" applyBorder="1" applyAlignment="1">
      <alignment horizontal="center"/>
    </xf>
    <xf numFmtId="0" fontId="0" fillId="0" borderId="0" xfId="0" applyBorder="1"/>
    <xf numFmtId="0" fontId="8" fillId="9" borderId="9"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0" fillId="9" borderId="9" xfId="0" applyFill="1" applyBorder="1" applyAlignment="1">
      <alignment horizontal="left" vertical="top"/>
    </xf>
    <xf numFmtId="0" fontId="12" fillId="7" borderId="1" xfId="0" applyFont="1" applyFill="1" applyBorder="1" applyAlignment="1">
      <alignment horizontal="right" vertical="top"/>
    </xf>
    <xf numFmtId="0" fontId="12" fillId="8" borderId="0" xfId="0" applyFont="1" applyFill="1" applyAlignment="1">
      <alignment horizontal="left" vertical="top"/>
    </xf>
    <xf numFmtId="0" fontId="2" fillId="7" borderId="13" xfId="0" applyFont="1" applyFill="1" applyBorder="1" applyAlignment="1">
      <alignment horizontal="center" vertical="top" wrapText="1"/>
    </xf>
    <xf numFmtId="0" fontId="0" fillId="9" borderId="14" xfId="0" applyFill="1" applyBorder="1" applyAlignment="1">
      <alignment horizontal="left" vertical="top"/>
    </xf>
    <xf numFmtId="0" fontId="2" fillId="7" borderId="1" xfId="0" applyFont="1" applyFill="1" applyBorder="1" applyAlignment="1">
      <alignment horizontal="center" vertical="top" wrapText="1"/>
    </xf>
    <xf numFmtId="0" fontId="2" fillId="7" borderId="5" xfId="0" applyFont="1" applyFill="1" applyBorder="1" applyAlignment="1">
      <alignment horizontal="center" vertical="top"/>
    </xf>
    <xf numFmtId="0" fontId="11" fillId="7" borderId="5" xfId="0" applyFont="1" applyFill="1" applyBorder="1" applyAlignment="1">
      <alignment horizontal="center" vertical="top"/>
    </xf>
    <xf numFmtId="0" fontId="2" fillId="7" borderId="1" xfId="0" applyFont="1" applyFill="1" applyBorder="1" applyAlignment="1">
      <alignment horizontal="center" vertical="top"/>
    </xf>
    <xf numFmtId="0" fontId="2" fillId="7" borderId="3" xfId="0" applyFont="1" applyFill="1" applyBorder="1" applyAlignment="1">
      <alignment horizontal="center" vertical="top" wrapText="1"/>
    </xf>
    <xf numFmtId="0" fontId="2" fillId="7" borderId="21" xfId="0" applyFont="1" applyFill="1" applyBorder="1" applyAlignment="1">
      <alignment horizontal="center" vertical="top" wrapText="1"/>
    </xf>
    <xf numFmtId="0" fontId="0" fillId="9" borderId="1" xfId="0" applyFill="1" applyBorder="1" applyAlignment="1">
      <alignment horizontal="left" vertical="top"/>
    </xf>
    <xf numFmtId="0" fontId="15" fillId="9" borderId="9" xfId="0" applyFont="1" applyFill="1" applyBorder="1" applyAlignment="1">
      <alignment horizontal="left" vertical="top"/>
    </xf>
    <xf numFmtId="0" fontId="3" fillId="9" borderId="9" xfId="0" applyFont="1" applyFill="1" applyBorder="1" applyAlignment="1">
      <alignment horizontal="left" vertical="top"/>
    </xf>
    <xf numFmtId="0" fontId="0" fillId="9" borderId="8" xfId="0" applyFill="1" applyBorder="1" applyAlignment="1">
      <alignment horizontal="left" vertical="top"/>
    </xf>
    <xf numFmtId="0" fontId="0" fillId="9" borderId="22" xfId="0" applyFill="1" applyBorder="1" applyAlignment="1">
      <alignment horizontal="left" vertical="top"/>
    </xf>
    <xf numFmtId="0" fontId="16" fillId="7" borderId="0" xfId="0" applyFont="1" applyFill="1" applyAlignment="1">
      <alignment horizontal="left" vertical="top"/>
    </xf>
    <xf numFmtId="0" fontId="17" fillId="7" borderId="0" xfId="0" applyFont="1"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0" fillId="7" borderId="0" xfId="0" applyFill="1" applyAlignment="1">
      <alignment horizontal="right" vertical="top"/>
    </xf>
    <xf numFmtId="0" fontId="6" fillId="7" borderId="0" xfId="0" applyFont="1" applyFill="1" applyAlignment="1">
      <alignment horizontal="right" vertical="center"/>
    </xf>
    <xf numFmtId="0" fontId="0" fillId="9" borderId="19" xfId="0" applyFill="1" applyBorder="1" applyAlignment="1">
      <alignment horizontal="left" vertical="top"/>
    </xf>
    <xf numFmtId="0" fontId="18" fillId="9" borderId="9" xfId="0" applyFont="1" applyFill="1" applyBorder="1" applyAlignment="1">
      <alignment horizontal="left" vertical="top"/>
    </xf>
    <xf numFmtId="0" fontId="0" fillId="0" borderId="1" xfId="0" applyBorder="1" applyAlignment="1">
      <alignment horizontal="left" vertical="top"/>
    </xf>
    <xf numFmtId="0" fontId="0" fillId="9" borderId="12" xfId="0" applyFill="1" applyBorder="1" applyAlignment="1">
      <alignment horizontal="left" vertical="top"/>
    </xf>
    <xf numFmtId="0" fontId="0" fillId="13" borderId="0" xfId="0" applyFill="1" applyAlignment="1">
      <alignment horizontal="left" vertical="top"/>
    </xf>
    <xf numFmtId="0" fontId="0" fillId="9" borderId="23" xfId="0" applyFill="1" applyBorder="1" applyAlignment="1">
      <alignment horizontal="left" vertical="top"/>
    </xf>
    <xf numFmtId="0" fontId="0" fillId="9" borderId="0" xfId="0" applyFill="1" applyAlignment="1">
      <alignment horizontal="left" vertical="top"/>
    </xf>
    <xf numFmtId="0" fontId="3" fillId="9" borderId="5" xfId="0" applyFont="1" applyFill="1" applyBorder="1" applyAlignment="1">
      <alignment horizontal="left" vertical="top"/>
    </xf>
    <xf numFmtId="0" fontId="3" fillId="9" borderId="7" xfId="0" applyFont="1" applyFill="1" applyBorder="1" applyAlignment="1">
      <alignment horizontal="left" vertical="top"/>
    </xf>
    <xf numFmtId="0" fontId="3" fillId="9" borderId="10" xfId="0" applyFont="1" applyFill="1" applyBorder="1" applyAlignment="1">
      <alignment horizontal="left" vertical="top"/>
    </xf>
    <xf numFmtId="0" fontId="15" fillId="9" borderId="10" xfId="0" applyFont="1" applyFill="1" applyBorder="1" applyAlignment="1">
      <alignment horizontal="left" vertical="top"/>
    </xf>
    <xf numFmtId="0" fontId="19" fillId="9" borderId="7" xfId="0" applyFont="1" applyFill="1" applyBorder="1" applyAlignment="1">
      <alignment horizontal="left" vertical="top"/>
    </xf>
    <xf numFmtId="0" fontId="21" fillId="9" borderId="7" xfId="0" applyFont="1" applyFill="1" applyBorder="1" applyAlignment="1">
      <alignment horizontal="left" vertical="top"/>
    </xf>
    <xf numFmtId="0" fontId="21" fillId="9" borderId="10" xfId="0" applyFont="1" applyFill="1" applyBorder="1" applyAlignment="1">
      <alignment horizontal="left" vertical="top"/>
    </xf>
    <xf numFmtId="0" fontId="22" fillId="15" borderId="3" xfId="0" applyFont="1" applyFill="1" applyBorder="1" applyAlignment="1">
      <alignment horizontal="left" vertical="top"/>
    </xf>
    <xf numFmtId="0" fontId="22" fillId="15" borderId="8" xfId="0" applyFont="1" applyFill="1" applyBorder="1" applyAlignment="1">
      <alignment horizontal="left" vertical="top"/>
    </xf>
    <xf numFmtId="0" fontId="22" fillId="15" borderId="9" xfId="0" applyFont="1" applyFill="1" applyBorder="1" applyAlignment="1">
      <alignment horizontal="left" vertical="top"/>
    </xf>
    <xf numFmtId="0" fontId="0" fillId="0" borderId="1" xfId="0" applyBorder="1" applyAlignment="1">
      <alignment horizontal="center" vertical="top"/>
    </xf>
    <xf numFmtId="0" fontId="0" fillId="0" borderId="1" xfId="0" applyFont="1" applyBorder="1" applyAlignment="1">
      <alignment horizontal="center" vertical="top"/>
    </xf>
    <xf numFmtId="0" fontId="8" fillId="0" borderId="5" xfId="0" applyFont="1" applyBorder="1" applyAlignment="1">
      <alignment horizontal="left" vertical="top" wrapText="1"/>
    </xf>
    <xf numFmtId="0" fontId="23" fillId="0" borderId="5" xfId="0" applyFont="1" applyBorder="1" applyAlignment="1">
      <alignment horizontal="left" vertical="top" wrapText="1"/>
    </xf>
    <xf numFmtId="0" fontId="8" fillId="0" borderId="1" xfId="0" applyFont="1" applyBorder="1" applyAlignment="1">
      <alignment horizontal="left" vertical="top" wrapText="1"/>
    </xf>
    <xf numFmtId="0" fontId="24" fillId="14" borderId="5" xfId="0" applyFont="1" applyFill="1" applyBorder="1" applyAlignment="1">
      <alignment horizontal="left" vertical="top" wrapText="1"/>
    </xf>
    <xf numFmtId="9" fontId="25" fillId="4" borderId="5" xfId="0" applyNumberFormat="1" applyFont="1" applyFill="1" applyBorder="1" applyAlignment="1">
      <alignment horizontal="center" vertical="top"/>
    </xf>
    <xf numFmtId="0" fontId="0" fillId="9" borderId="5" xfId="0" applyFill="1" applyBorder="1" applyAlignment="1">
      <alignment horizontal="left" vertical="top"/>
    </xf>
    <xf numFmtId="1" fontId="20" fillId="4" borderId="5" xfId="0" applyNumberFormat="1" applyFont="1" applyFill="1" applyBorder="1" applyAlignment="1">
      <alignment horizontal="center" vertical="top"/>
    </xf>
    <xf numFmtId="9" fontId="20" fillId="4" borderId="5" xfId="0" applyNumberFormat="1" applyFont="1" applyFill="1" applyBorder="1" applyAlignment="1">
      <alignment horizontal="center" vertical="top"/>
    </xf>
    <xf numFmtId="0" fontId="21" fillId="9" borderId="5" xfId="0" applyFont="1" applyFill="1" applyBorder="1" applyAlignment="1">
      <alignment horizontal="left" vertical="top"/>
    </xf>
    <xf numFmtId="0" fontId="0" fillId="0" borderId="5" xfId="0" applyBorder="1" applyAlignment="1">
      <alignment horizontal="center" vertical="top"/>
    </xf>
    <xf numFmtId="0" fontId="0" fillId="0" borderId="1" xfId="0" applyBorder="1" applyAlignment="1">
      <alignment horizontal="left" vertical="top" wrapText="1"/>
    </xf>
    <xf numFmtId="0" fontId="21" fillId="0" borderId="1" xfId="0" applyFont="1" applyBorder="1" applyAlignment="1">
      <alignment horizontal="left" vertical="top" wrapText="1"/>
    </xf>
    <xf numFmtId="0" fontId="24" fillId="14" borderId="1" xfId="0" applyFont="1" applyFill="1" applyBorder="1" applyAlignment="1">
      <alignment horizontal="left" vertical="top" wrapText="1"/>
    </xf>
    <xf numFmtId="0" fontId="21" fillId="9" borderId="1" xfId="0" applyFont="1" applyFill="1" applyBorder="1" applyAlignment="1">
      <alignment horizontal="left" vertical="top"/>
    </xf>
    <xf numFmtId="49" fontId="8" fillId="0" borderId="5" xfId="0" applyNumberFormat="1" applyFont="1" applyBorder="1" applyAlignment="1">
      <alignment horizontal="left" vertical="top" wrapText="1"/>
    </xf>
    <xf numFmtId="9" fontId="8" fillId="0" borderId="5" xfId="0" applyNumberFormat="1" applyFont="1" applyBorder="1" applyAlignment="1">
      <alignment horizontal="left" vertical="top" wrapText="1"/>
    </xf>
    <xf numFmtId="14" fontId="8" fillId="0" borderId="5" xfId="0" applyNumberFormat="1" applyFont="1" applyBorder="1" applyAlignment="1">
      <alignment horizontal="left" vertical="top" wrapText="1"/>
    </xf>
    <xf numFmtId="0" fontId="3" fillId="9" borderId="1" xfId="0" applyFont="1" applyFill="1" applyBorder="1" applyAlignment="1">
      <alignment horizontal="left" vertical="top"/>
    </xf>
    <xf numFmtId="0" fontId="19" fillId="9" borderId="9" xfId="0" applyFont="1" applyFill="1" applyBorder="1" applyAlignment="1">
      <alignment horizontal="left" vertical="top"/>
    </xf>
    <xf numFmtId="0" fontId="21" fillId="9" borderId="9" xfId="0" applyFont="1" applyFill="1" applyBorder="1" applyAlignment="1">
      <alignment horizontal="left" vertical="top"/>
    </xf>
    <xf numFmtId="0" fontId="8" fillId="0" borderId="5" xfId="0" applyFont="1" applyBorder="1" applyAlignment="1">
      <alignment horizontal="left" vertical="top"/>
    </xf>
    <xf numFmtId="0" fontId="15" fillId="0" borderId="1" xfId="0" applyFont="1" applyBorder="1" applyAlignment="1">
      <alignment horizontal="left" vertical="top"/>
    </xf>
    <xf numFmtId="0" fontId="0" fillId="2" borderId="7" xfId="0" applyFill="1" applyBorder="1" applyAlignment="1">
      <alignment horizontal="center" vertical="top"/>
    </xf>
    <xf numFmtId="0" fontId="26" fillId="14" borderId="1" xfId="0" applyFont="1" applyFill="1" applyBorder="1" applyAlignment="1">
      <alignment horizontal="left" vertical="top"/>
    </xf>
    <xf numFmtId="0" fontId="21" fillId="0" borderId="1" xfId="0" applyFont="1" applyBorder="1" applyAlignment="1">
      <alignment horizontal="left" vertical="top"/>
    </xf>
    <xf numFmtId="9" fontId="20" fillId="4" borderId="5" xfId="0" applyNumberFormat="1" applyFont="1" applyFill="1" applyBorder="1" applyAlignment="1">
      <alignment horizontal="center" vertical="top"/>
    </xf>
    <xf numFmtId="0" fontId="1" fillId="5" borderId="1" xfId="0" applyFont="1" applyFill="1" applyBorder="1" applyAlignment="1">
      <alignment horizontal="center" vertical="top" wrapText="1"/>
    </xf>
    <xf numFmtId="0" fontId="12" fillId="8" borderId="3" xfId="0" applyFont="1" applyFill="1" applyBorder="1" applyAlignment="1">
      <alignment horizontal="left" vertical="top" wrapText="1"/>
    </xf>
    <xf numFmtId="0" fontId="0" fillId="13" borderId="1" xfId="0" applyFill="1" applyBorder="1" applyAlignment="1">
      <alignment horizontal="center" vertical="top"/>
    </xf>
    <xf numFmtId="9" fontId="20" fillId="4" borderId="5" xfId="0" applyNumberFormat="1" applyFont="1" applyFill="1" applyBorder="1" applyAlignment="1">
      <alignment horizontal="center" vertical="top"/>
    </xf>
    <xf numFmtId="9" fontId="20" fillId="4" borderId="5" xfId="0" applyNumberFormat="1" applyFont="1" applyFill="1" applyBorder="1" applyAlignment="1">
      <alignment horizontal="center" vertical="top"/>
    </xf>
    <xf numFmtId="0" fontId="12" fillId="8" borderId="19" xfId="0" applyFont="1" applyFill="1" applyBorder="1" applyAlignment="1">
      <alignment horizontal="left" vertical="top" wrapText="1"/>
    </xf>
    <xf numFmtId="0" fontId="12" fillId="8" borderId="20" xfId="0" applyFont="1" applyFill="1" applyBorder="1" applyAlignment="1">
      <alignment horizontal="left" vertical="top" wrapText="1"/>
    </xf>
    <xf numFmtId="0" fontId="10" fillId="8" borderId="5" xfId="1" applyFill="1" applyBorder="1" applyAlignment="1">
      <alignment horizontal="left" vertical="top" wrapText="1"/>
    </xf>
    <xf numFmtId="0" fontId="12" fillId="8" borderId="5" xfId="0" applyFont="1" applyFill="1" applyBorder="1" applyAlignment="1">
      <alignment horizontal="left" vertical="top" wrapText="1"/>
    </xf>
    <xf numFmtId="0" fontId="2" fillId="7" borderId="24" xfId="0" applyFont="1" applyFill="1" applyBorder="1" applyAlignment="1">
      <alignment horizontal="center" vertical="top" wrapText="1"/>
    </xf>
    <xf numFmtId="0" fontId="0" fillId="9" borderId="20" xfId="0" applyFill="1" applyBorder="1" applyAlignment="1">
      <alignment horizontal="left" vertical="top"/>
    </xf>
    <xf numFmtId="0" fontId="30" fillId="12" borderId="22" xfId="0" applyFont="1" applyFill="1" applyBorder="1" applyAlignment="1">
      <alignment horizontal="center" textRotation="90" wrapText="1"/>
    </xf>
    <xf numFmtId="0" fontId="13" fillId="12" borderId="1" xfId="0" applyFont="1" applyFill="1" applyBorder="1" applyAlignment="1">
      <alignment horizontal="center" textRotation="90" wrapText="1"/>
    </xf>
    <xf numFmtId="0" fontId="13" fillId="12" borderId="27" xfId="0" applyFont="1" applyFill="1" applyBorder="1" applyAlignment="1">
      <alignment horizontal="center" textRotation="90" wrapText="1"/>
    </xf>
    <xf numFmtId="0" fontId="21" fillId="14" borderId="1" xfId="0" applyFont="1" applyFill="1" applyBorder="1" applyAlignment="1">
      <alignment horizontal="center" vertical="top" wrapText="1"/>
    </xf>
    <xf numFmtId="0" fontId="30" fillId="16" borderId="2" xfId="0" applyFont="1" applyFill="1" applyBorder="1" applyAlignment="1">
      <alignment horizontal="center" textRotation="90" wrapText="1"/>
    </xf>
    <xf numFmtId="0" fontId="30" fillId="16" borderId="4" xfId="0" applyFont="1" applyFill="1" applyBorder="1" applyAlignment="1">
      <alignment horizontal="center" textRotation="90" wrapText="1"/>
    </xf>
    <xf numFmtId="0" fontId="0" fillId="13" borderId="4" xfId="0" applyFill="1" applyBorder="1" applyAlignment="1">
      <alignment horizontal="left" vertical="top"/>
    </xf>
    <xf numFmtId="0" fontId="30" fillId="16" borderId="5" xfId="0" applyFont="1" applyFill="1" applyBorder="1" applyAlignment="1">
      <alignment horizontal="center" textRotation="90" wrapText="1"/>
    </xf>
    <xf numFmtId="9" fontId="29" fillId="4" borderId="11" xfId="0" applyNumberFormat="1" applyFont="1" applyFill="1" applyBorder="1" applyAlignment="1">
      <alignment horizontal="center" vertical="top"/>
    </xf>
    <xf numFmtId="0" fontId="0" fillId="9" borderId="0" xfId="0" applyFill="1" applyBorder="1" applyAlignment="1">
      <alignment horizontal="left" vertical="top"/>
    </xf>
    <xf numFmtId="0" fontId="15" fillId="9" borderId="0" xfId="0" applyFont="1" applyFill="1" applyBorder="1" applyAlignment="1">
      <alignment horizontal="left" vertical="top"/>
    </xf>
    <xf numFmtId="0" fontId="3" fillId="9" borderId="0" xfId="0" applyFont="1" applyFill="1" applyBorder="1" applyAlignment="1">
      <alignment horizontal="left" vertical="top"/>
    </xf>
    <xf numFmtId="9" fontId="2" fillId="4" borderId="1" xfId="0" applyNumberFormat="1" applyFont="1" applyFill="1" applyBorder="1" applyAlignment="1">
      <alignment horizontal="center" vertical="center"/>
    </xf>
    <xf numFmtId="9" fontId="20" fillId="4" borderId="5" xfId="0" applyNumberFormat="1" applyFont="1" applyFill="1" applyBorder="1" applyAlignment="1">
      <alignment horizontal="center" vertical="top"/>
    </xf>
    <xf numFmtId="9" fontId="20" fillId="4" borderId="5" xfId="0" applyNumberFormat="1" applyFont="1" applyFill="1" applyBorder="1" applyAlignment="1">
      <alignment horizontal="center" vertical="top"/>
    </xf>
    <xf numFmtId="9" fontId="20" fillId="4" borderId="5" xfId="0" applyNumberFormat="1" applyFont="1" applyFill="1" applyBorder="1" applyAlignment="1">
      <alignment horizontal="center" vertical="top"/>
    </xf>
    <xf numFmtId="9" fontId="20" fillId="4" borderId="5" xfId="0" applyNumberFormat="1" applyFont="1" applyFill="1" applyBorder="1" applyAlignment="1">
      <alignment horizontal="center" vertical="top"/>
    </xf>
    <xf numFmtId="0" fontId="0" fillId="0" borderId="5" xfId="0" applyBorder="1" applyAlignment="1">
      <alignment horizontal="center" vertical="top" wrapText="1"/>
    </xf>
    <xf numFmtId="9" fontId="20" fillId="4" borderId="5" xfId="0" applyNumberFormat="1" applyFont="1" applyFill="1" applyBorder="1" applyAlignment="1">
      <alignment horizontal="center" vertical="top"/>
    </xf>
    <xf numFmtId="9" fontId="20" fillId="4" borderId="5" xfId="0" applyNumberFormat="1" applyFont="1" applyFill="1" applyBorder="1" applyAlignment="1">
      <alignment horizontal="center" vertical="top"/>
    </xf>
    <xf numFmtId="0" fontId="23" fillId="0" borderId="1" xfId="0" applyFont="1" applyBorder="1" applyAlignment="1">
      <alignment horizontal="center"/>
    </xf>
    <xf numFmtId="9" fontId="22" fillId="4" borderId="1" xfId="0" applyNumberFormat="1" applyFont="1" applyFill="1" applyBorder="1" applyAlignment="1">
      <alignment horizontal="center" vertical="center"/>
    </xf>
    <xf numFmtId="9" fontId="20" fillId="4" borderId="5" xfId="0" applyNumberFormat="1" applyFont="1" applyFill="1" applyBorder="1" applyAlignment="1">
      <alignment horizontal="center" vertical="top"/>
    </xf>
    <xf numFmtId="9" fontId="20" fillId="4" borderId="5" xfId="0" applyNumberFormat="1" applyFont="1" applyFill="1" applyBorder="1" applyAlignment="1">
      <alignment horizontal="center" vertical="top"/>
    </xf>
    <xf numFmtId="9" fontId="20" fillId="4" borderId="5" xfId="0" applyNumberFormat="1" applyFont="1" applyFill="1" applyBorder="1" applyAlignment="1">
      <alignment horizontal="center" vertical="top"/>
    </xf>
    <xf numFmtId="9" fontId="20" fillId="4" borderId="5" xfId="0" applyNumberFormat="1" applyFont="1" applyFill="1" applyBorder="1" applyAlignment="1">
      <alignment horizontal="center" vertical="top"/>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0" xfId="0" applyFill="1" applyAlignment="1">
      <alignment horizontal="center"/>
    </xf>
    <xf numFmtId="0" fontId="4" fillId="2" borderId="0" xfId="0" applyFont="1" applyFill="1" applyAlignment="1">
      <alignment horizontal="center" vertical="top" wrapText="1"/>
    </xf>
    <xf numFmtId="0" fontId="5" fillId="3" borderId="1" xfId="0" applyFont="1" applyFill="1" applyBorder="1" applyAlignment="1">
      <alignment horizontal="center" vertical="center" wrapText="1"/>
    </xf>
    <xf numFmtId="0" fontId="1" fillId="5" borderId="1" xfId="0" applyFont="1" applyFill="1" applyBorder="1" applyAlignment="1">
      <alignment horizontal="center" vertical="top" wrapText="1"/>
    </xf>
    <xf numFmtId="0" fontId="5" fillId="3"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12" fillId="8" borderId="3" xfId="0" applyFont="1" applyFill="1" applyBorder="1" applyAlignment="1">
      <alignment horizontal="left" vertical="top" wrapText="1"/>
    </xf>
    <xf numFmtId="0" fontId="12" fillId="8" borderId="8" xfId="0" applyFont="1" applyFill="1" applyBorder="1" applyAlignment="1">
      <alignment horizontal="left" vertical="top" wrapText="1"/>
    </xf>
    <xf numFmtId="0" fontId="12" fillId="8" borderId="9" xfId="0" applyFont="1" applyFill="1" applyBorder="1" applyAlignment="1">
      <alignment horizontal="left" vertical="top" wrapText="1"/>
    </xf>
    <xf numFmtId="0" fontId="10" fillId="8" borderId="1" xfId="1" applyFill="1" applyBorder="1" applyAlignment="1">
      <alignment horizontal="left" vertical="top" wrapText="1"/>
    </xf>
    <xf numFmtId="0" fontId="12" fillId="8" borderId="1" xfId="0" applyFont="1" applyFill="1" applyBorder="1" applyAlignment="1">
      <alignment horizontal="left" vertical="top" wrapText="1"/>
    </xf>
    <xf numFmtId="0" fontId="7" fillId="12" borderId="1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7" fillId="12" borderId="14" xfId="0" applyFont="1" applyFill="1" applyBorder="1" applyAlignment="1">
      <alignment horizontal="center" vertical="center" wrapText="1"/>
    </xf>
    <xf numFmtId="0" fontId="7" fillId="12" borderId="17" xfId="0" applyFont="1" applyFill="1" applyBorder="1" applyAlignment="1">
      <alignment horizontal="center" vertical="center" wrapText="1"/>
    </xf>
    <xf numFmtId="9" fontId="20" fillId="4" borderId="5" xfId="0" applyNumberFormat="1" applyFont="1" applyFill="1" applyBorder="1" applyAlignment="1">
      <alignment horizontal="center" vertical="top"/>
    </xf>
    <xf numFmtId="9" fontId="2" fillId="4" borderId="8" xfId="0" applyNumberFormat="1" applyFont="1" applyFill="1" applyBorder="1" applyAlignment="1">
      <alignment horizontal="center" vertical="top"/>
    </xf>
    <xf numFmtId="9" fontId="29" fillId="4" borderId="11" xfId="0" applyNumberFormat="1" applyFont="1" applyFill="1" applyBorder="1" applyAlignment="1">
      <alignment horizontal="center" vertical="top"/>
    </xf>
    <xf numFmtId="9" fontId="29" fillId="4" borderId="10" xfId="0" applyNumberFormat="1" applyFont="1" applyFill="1" applyBorder="1" applyAlignment="1">
      <alignment horizontal="center" vertical="top"/>
    </xf>
    <xf numFmtId="9" fontId="29" fillId="4" borderId="6" xfId="0" applyNumberFormat="1" applyFont="1" applyFill="1" applyBorder="1" applyAlignment="1">
      <alignment horizontal="center" vertical="top"/>
    </xf>
    <xf numFmtId="9" fontId="29" fillId="4" borderId="7" xfId="0" applyNumberFormat="1" applyFont="1" applyFill="1" applyBorder="1" applyAlignment="1">
      <alignment horizontal="center" vertical="top"/>
    </xf>
    <xf numFmtId="0" fontId="0" fillId="7" borderId="1" xfId="0" applyFill="1" applyBorder="1" applyAlignment="1">
      <alignment horizontal="right" vertical="top" wrapText="1"/>
    </xf>
    <xf numFmtId="0" fontId="4" fillId="8" borderId="6" xfId="0" applyFont="1" applyFill="1" applyBorder="1" applyAlignment="1">
      <alignment horizontal="left" vertical="top" wrapText="1"/>
    </xf>
    <xf numFmtId="0" fontId="4" fillId="8" borderId="0" xfId="0" applyFont="1" applyFill="1" applyAlignment="1">
      <alignment horizontal="left" vertical="top" wrapText="1"/>
    </xf>
    <xf numFmtId="0" fontId="4" fillId="8" borderId="7" xfId="0" applyFont="1" applyFill="1" applyBorder="1" applyAlignment="1">
      <alignment horizontal="left" vertical="top" wrapText="1"/>
    </xf>
    <xf numFmtId="0" fontId="2" fillId="7" borderId="3" xfId="0" applyFont="1" applyFill="1" applyBorder="1" applyAlignment="1">
      <alignment horizontal="center" vertical="top"/>
    </xf>
    <xf numFmtId="0" fontId="2" fillId="7" borderId="8" xfId="0" applyFont="1" applyFill="1" applyBorder="1" applyAlignment="1">
      <alignment horizontal="center" vertical="top"/>
    </xf>
    <xf numFmtId="0" fontId="2" fillId="7" borderId="9" xfId="0" applyFont="1" applyFill="1" applyBorder="1" applyAlignment="1">
      <alignment horizontal="center" vertical="top"/>
    </xf>
    <xf numFmtId="0" fontId="0" fillId="7" borderId="3" xfId="0" applyFill="1" applyBorder="1" applyAlignment="1">
      <alignment horizontal="center" vertical="top" wrapText="1"/>
    </xf>
    <xf numFmtId="0" fontId="0" fillId="7" borderId="8" xfId="0" applyFill="1" applyBorder="1" applyAlignment="1">
      <alignment horizontal="center" vertical="top" wrapText="1"/>
    </xf>
    <xf numFmtId="0" fontId="12" fillId="8" borderId="6" xfId="0" applyFont="1" applyFill="1" applyBorder="1" applyAlignment="1">
      <alignment horizontal="left" vertical="top" wrapText="1"/>
    </xf>
    <xf numFmtId="0" fontId="12" fillId="8" borderId="0" xfId="0" applyFont="1" applyFill="1" applyBorder="1" applyAlignment="1">
      <alignment horizontal="left" vertical="top" wrapText="1"/>
    </xf>
    <xf numFmtId="0" fontId="8" fillId="11" borderId="11" xfId="0" applyFont="1" applyFill="1" applyBorder="1" applyAlignment="1">
      <alignment horizontal="center" textRotation="90"/>
    </xf>
    <xf numFmtId="0" fontId="8" fillId="11" borderId="10" xfId="0" applyFont="1" applyFill="1" applyBorder="1" applyAlignment="1">
      <alignment horizontal="center" textRotation="90"/>
    </xf>
    <xf numFmtId="0" fontId="8" fillId="11" borderId="6" xfId="0" applyFont="1" applyFill="1" applyBorder="1" applyAlignment="1">
      <alignment horizontal="center" textRotation="90"/>
    </xf>
    <xf numFmtId="0" fontId="8" fillId="11" borderId="7" xfId="0" applyFont="1" applyFill="1" applyBorder="1" applyAlignment="1">
      <alignment horizontal="center" textRotation="90"/>
    </xf>
    <xf numFmtId="0" fontId="8" fillId="10" borderId="11" xfId="0" applyFont="1" applyFill="1" applyBorder="1" applyAlignment="1">
      <alignment horizontal="center" textRotation="90"/>
    </xf>
    <xf numFmtId="0" fontId="8" fillId="10" borderId="10" xfId="0" applyFont="1" applyFill="1" applyBorder="1" applyAlignment="1">
      <alignment horizontal="center" textRotation="90"/>
    </xf>
    <xf numFmtId="0" fontId="8" fillId="10" borderId="6" xfId="0" applyFont="1" applyFill="1" applyBorder="1" applyAlignment="1">
      <alignment horizontal="center" textRotation="90"/>
    </xf>
    <xf numFmtId="0" fontId="8" fillId="10" borderId="7" xfId="0" applyFont="1" applyFill="1" applyBorder="1" applyAlignment="1">
      <alignment horizontal="center" textRotation="90"/>
    </xf>
    <xf numFmtId="0" fontId="8" fillId="11" borderId="11" xfId="0" applyFont="1" applyFill="1" applyBorder="1" applyAlignment="1">
      <alignment horizontal="center" textRotation="90" wrapText="1"/>
    </xf>
    <xf numFmtId="0" fontId="8" fillId="11" borderId="10" xfId="0" applyFont="1" applyFill="1" applyBorder="1" applyAlignment="1">
      <alignment horizontal="center" textRotation="90" wrapText="1"/>
    </xf>
    <xf numFmtId="0" fontId="8" fillId="11" borderId="6" xfId="0" applyFont="1" applyFill="1" applyBorder="1" applyAlignment="1">
      <alignment horizontal="center" textRotation="90" wrapText="1"/>
    </xf>
    <xf numFmtId="0" fontId="8" fillId="11" borderId="7" xfId="0" applyFont="1" applyFill="1" applyBorder="1" applyAlignment="1">
      <alignment horizontal="center" textRotation="90" wrapText="1"/>
    </xf>
    <xf numFmtId="0" fontId="8" fillId="10" borderId="11" xfId="0" applyFont="1" applyFill="1" applyBorder="1" applyAlignment="1">
      <alignment horizontal="center" textRotation="90" wrapText="1"/>
    </xf>
    <xf numFmtId="0" fontId="8" fillId="10" borderId="10" xfId="0" applyFont="1" applyFill="1" applyBorder="1" applyAlignment="1">
      <alignment horizontal="center" textRotation="90" wrapText="1"/>
    </xf>
    <xf numFmtId="0" fontId="8" fillId="10" borderId="6" xfId="0" applyFont="1" applyFill="1" applyBorder="1" applyAlignment="1">
      <alignment horizontal="center" textRotation="90" wrapText="1"/>
    </xf>
    <xf numFmtId="0" fontId="8" fillId="10" borderId="7" xfId="0" applyFont="1" applyFill="1" applyBorder="1" applyAlignment="1">
      <alignment horizontal="center" textRotation="90" wrapText="1"/>
    </xf>
    <xf numFmtId="0" fontId="8" fillId="10" borderId="12" xfId="0" applyFont="1" applyFill="1" applyBorder="1" applyAlignment="1">
      <alignment horizontal="center" textRotation="90"/>
    </xf>
    <xf numFmtId="0" fontId="8" fillId="10" borderId="28" xfId="0" applyFont="1" applyFill="1" applyBorder="1" applyAlignment="1">
      <alignment horizontal="center" textRotation="90"/>
    </xf>
    <xf numFmtId="0" fontId="8" fillId="10" borderId="29" xfId="0" applyFont="1" applyFill="1" applyBorder="1" applyAlignment="1">
      <alignment horizontal="center" textRotation="90"/>
    </xf>
    <xf numFmtId="0" fontId="8" fillId="10" borderId="30" xfId="0" applyFont="1" applyFill="1" applyBorder="1" applyAlignment="1">
      <alignment horizontal="center" textRotation="90"/>
    </xf>
    <xf numFmtId="0" fontId="0" fillId="13" borderId="1" xfId="0" applyFill="1" applyBorder="1" applyAlignment="1">
      <alignment horizontal="center" vertical="top"/>
    </xf>
    <xf numFmtId="0" fontId="13" fillId="12" borderId="11" xfId="0" applyFont="1" applyFill="1" applyBorder="1" applyAlignment="1">
      <alignment horizontal="center" vertical="top" wrapText="1"/>
    </xf>
    <xf numFmtId="0" fontId="13" fillId="12" borderId="10" xfId="0" applyFont="1" applyFill="1" applyBorder="1" applyAlignment="1">
      <alignment horizontal="center" vertical="top" wrapText="1"/>
    </xf>
    <xf numFmtId="0" fontId="13" fillId="12" borderId="18" xfId="0" applyFont="1" applyFill="1" applyBorder="1" applyAlignment="1">
      <alignment horizontal="center" vertical="top" wrapText="1"/>
    </xf>
    <xf numFmtId="0" fontId="13" fillId="12" borderId="20" xfId="0" applyFont="1" applyFill="1" applyBorder="1" applyAlignment="1">
      <alignment horizontal="center" vertical="top" wrapText="1"/>
    </xf>
    <xf numFmtId="0" fontId="13" fillId="12" borderId="26" xfId="0" applyFont="1" applyFill="1" applyBorder="1" applyAlignment="1">
      <alignment horizontal="center" vertical="top" wrapText="1"/>
    </xf>
    <xf numFmtId="0" fontId="13" fillId="12" borderId="25" xfId="0" applyFont="1" applyFill="1" applyBorder="1" applyAlignment="1">
      <alignment horizontal="center" vertical="top" wrapText="1"/>
    </xf>
    <xf numFmtId="0" fontId="13" fillId="12" borderId="3" xfId="0" applyFont="1" applyFill="1" applyBorder="1" applyAlignment="1">
      <alignment horizontal="center" wrapText="1"/>
    </xf>
    <xf numFmtId="0" fontId="13" fillId="12" borderId="8" xfId="0" applyFont="1" applyFill="1" applyBorder="1" applyAlignment="1">
      <alignment horizontal="center" wrapText="1"/>
    </xf>
    <xf numFmtId="0" fontId="13" fillId="12" borderId="9" xfId="0" applyFont="1" applyFill="1" applyBorder="1" applyAlignment="1">
      <alignment horizontal="center" wrapText="1"/>
    </xf>
    <xf numFmtId="9" fontId="20" fillId="4" borderId="3" xfId="0" applyNumberFormat="1" applyFont="1" applyFill="1" applyBorder="1" applyAlignment="1">
      <alignment horizontal="center" vertical="top"/>
    </xf>
    <xf numFmtId="9" fontId="20" fillId="4" borderId="9" xfId="0" applyNumberFormat="1" applyFont="1" applyFill="1" applyBorder="1" applyAlignment="1">
      <alignment horizontal="center" vertical="top"/>
    </xf>
    <xf numFmtId="0" fontId="21" fillId="7" borderId="0" xfId="0" applyFont="1" applyFill="1" applyAlignment="1">
      <alignment horizontal="right" vertical="top" wrapText="1"/>
    </xf>
    <xf numFmtId="0" fontId="21" fillId="14" borderId="3" xfId="0" applyFont="1" applyFill="1" applyBorder="1" applyAlignment="1">
      <alignment horizontal="center" vertical="top" wrapText="1"/>
    </xf>
    <xf numFmtId="0" fontId="21" fillId="14" borderId="9" xfId="0" applyFont="1" applyFill="1" applyBorder="1" applyAlignment="1">
      <alignment horizontal="center" vertical="top" wrapText="1"/>
    </xf>
    <xf numFmtId="0" fontId="26" fillId="14" borderId="3" xfId="0" applyFont="1" applyFill="1" applyBorder="1" applyAlignment="1">
      <alignment horizontal="left" vertical="top"/>
    </xf>
    <xf numFmtId="0" fontId="26" fillId="14" borderId="8" xfId="0" applyFont="1" applyFill="1" applyBorder="1" applyAlignment="1">
      <alignment horizontal="left" vertical="top"/>
    </xf>
    <xf numFmtId="0" fontId="26" fillId="14" borderId="9" xfId="0" applyFont="1" applyFill="1" applyBorder="1" applyAlignment="1">
      <alignment horizontal="left" vertical="top"/>
    </xf>
    <xf numFmtId="0" fontId="21" fillId="0" borderId="3" xfId="0" applyFont="1" applyBorder="1" applyAlignment="1">
      <alignment horizontal="left" vertical="top"/>
    </xf>
    <xf numFmtId="0" fontId="21" fillId="0" borderId="9" xfId="0" applyFont="1" applyBorder="1" applyAlignment="1">
      <alignment horizontal="left" vertical="top"/>
    </xf>
    <xf numFmtId="0" fontId="8" fillId="0" borderId="3" xfId="0" applyFont="1" applyBorder="1" applyAlignment="1">
      <alignment horizontal="left" vertical="top"/>
    </xf>
    <xf numFmtId="0" fontId="8" fillId="0" borderId="8" xfId="0" applyFont="1" applyBorder="1" applyAlignment="1">
      <alignment horizontal="left" vertical="top"/>
    </xf>
    <xf numFmtId="0" fontId="8" fillId="0" borderId="9" xfId="0" applyFont="1" applyBorder="1" applyAlignment="1">
      <alignment horizontal="left" vertical="top"/>
    </xf>
  </cellXfs>
  <cellStyles count="2">
    <cellStyle name="Hyperlink" xfId="1" builtinId="8"/>
    <cellStyle name="Normal" xfId="0" builtinId="0"/>
  </cellStyles>
  <dxfs count="2112">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chenxiaozhong@catt.cn"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A35"/>
  <sheetViews>
    <sheetView tabSelected="1" zoomScaleNormal="100" workbookViewId="0">
      <selection sqref="A1:L1"/>
    </sheetView>
  </sheetViews>
  <sheetFormatPr defaultRowHeight="15" x14ac:dyDescent="0.25"/>
  <cols>
    <col min="1" max="1" width="4.42578125" style="2" customWidth="1"/>
    <col min="2" max="2" width="18.5703125" style="12" customWidth="1"/>
    <col min="3" max="3" width="24.42578125" style="12" customWidth="1"/>
    <col min="4" max="4" width="10.140625" style="12" customWidth="1"/>
    <col min="5" max="11" width="10" style="12" customWidth="1"/>
    <col min="12" max="19" width="9.42578125" style="1" customWidth="1"/>
    <col min="20" max="20" width="5.5703125" style="2" customWidth="1"/>
    <col min="21" max="24" width="6.42578125" style="2" customWidth="1"/>
    <col min="25" max="27" width="6.5703125" customWidth="1"/>
    <col min="28" max="33" width="5.5703125" customWidth="1"/>
    <col min="34" max="35" width="5.42578125" customWidth="1"/>
    <col min="36" max="36" width="5.5703125" customWidth="1"/>
    <col min="37" max="37" width="5.42578125" customWidth="1"/>
    <col min="264" max="264" width="26.5703125" customWidth="1"/>
    <col min="265" max="265" width="11.42578125" customWidth="1"/>
    <col min="266" max="279" width="8.42578125" customWidth="1"/>
    <col min="280" max="280" width="5.5703125" customWidth="1"/>
    <col min="281" max="282" width="6.42578125" customWidth="1"/>
    <col min="283" max="285" width="6.5703125" customWidth="1"/>
    <col min="286" max="289" width="5.5703125" customWidth="1"/>
    <col min="290" max="291" width="5.42578125" customWidth="1"/>
    <col min="292" max="292" width="5.5703125" customWidth="1"/>
    <col min="293" max="293" width="5.42578125" customWidth="1"/>
    <col min="520" max="520" width="26.5703125" customWidth="1"/>
    <col min="521" max="521" width="11.42578125" customWidth="1"/>
    <col min="522" max="535" width="8.42578125" customWidth="1"/>
    <col min="536" max="536" width="5.5703125" customWidth="1"/>
    <col min="537" max="538" width="6.42578125" customWidth="1"/>
    <col min="539" max="541" width="6.5703125" customWidth="1"/>
    <col min="542" max="545" width="5.5703125" customWidth="1"/>
    <col min="546" max="547" width="5.42578125" customWidth="1"/>
    <col min="548" max="548" width="5.5703125" customWidth="1"/>
    <col min="549" max="549" width="5.42578125" customWidth="1"/>
    <col min="776" max="776" width="26.5703125" customWidth="1"/>
    <col min="777" max="777" width="11.42578125" customWidth="1"/>
    <col min="778" max="791" width="8.42578125" customWidth="1"/>
    <col min="792" max="792" width="5.5703125" customWidth="1"/>
    <col min="793" max="794" width="6.42578125" customWidth="1"/>
    <col min="795" max="797" width="6.5703125" customWidth="1"/>
    <col min="798" max="801" width="5.5703125" customWidth="1"/>
    <col min="802" max="803" width="5.42578125" customWidth="1"/>
    <col min="804" max="804" width="5.5703125" customWidth="1"/>
    <col min="805" max="805" width="5.42578125" customWidth="1"/>
    <col min="1032" max="1032" width="26.5703125" customWidth="1"/>
    <col min="1033" max="1033" width="11.42578125" customWidth="1"/>
    <col min="1034" max="1047" width="8.42578125" customWidth="1"/>
    <col min="1048" max="1048" width="5.5703125" customWidth="1"/>
    <col min="1049" max="1050" width="6.42578125" customWidth="1"/>
    <col min="1051" max="1053" width="6.5703125" customWidth="1"/>
    <col min="1054" max="1057" width="5.5703125" customWidth="1"/>
    <col min="1058" max="1059" width="5.42578125" customWidth="1"/>
    <col min="1060" max="1060" width="5.5703125" customWidth="1"/>
    <col min="1061" max="1061" width="5.42578125" customWidth="1"/>
    <col min="1288" max="1288" width="26.5703125" customWidth="1"/>
    <col min="1289" max="1289" width="11.42578125" customWidth="1"/>
    <col min="1290" max="1303" width="8.42578125" customWidth="1"/>
    <col min="1304" max="1304" width="5.5703125" customWidth="1"/>
    <col min="1305" max="1306" width="6.42578125" customWidth="1"/>
    <col min="1307" max="1309" width="6.5703125" customWidth="1"/>
    <col min="1310" max="1313" width="5.5703125" customWidth="1"/>
    <col min="1314" max="1315" width="5.42578125" customWidth="1"/>
    <col min="1316" max="1316" width="5.5703125" customWidth="1"/>
    <col min="1317" max="1317" width="5.42578125" customWidth="1"/>
    <col min="1544" max="1544" width="26.5703125" customWidth="1"/>
    <col min="1545" max="1545" width="11.42578125" customWidth="1"/>
    <col min="1546" max="1559" width="8.42578125" customWidth="1"/>
    <col min="1560" max="1560" width="5.5703125" customWidth="1"/>
    <col min="1561" max="1562" width="6.42578125" customWidth="1"/>
    <col min="1563" max="1565" width="6.5703125" customWidth="1"/>
    <col min="1566" max="1569" width="5.5703125" customWidth="1"/>
    <col min="1570" max="1571" width="5.42578125" customWidth="1"/>
    <col min="1572" max="1572" width="5.5703125" customWidth="1"/>
    <col min="1573" max="1573" width="5.42578125" customWidth="1"/>
    <col min="1800" max="1800" width="26.5703125" customWidth="1"/>
    <col min="1801" max="1801" width="11.42578125" customWidth="1"/>
    <col min="1802" max="1815" width="8.42578125" customWidth="1"/>
    <col min="1816" max="1816" width="5.5703125" customWidth="1"/>
    <col min="1817" max="1818" width="6.42578125" customWidth="1"/>
    <col min="1819" max="1821" width="6.5703125" customWidth="1"/>
    <col min="1822" max="1825" width="5.5703125" customWidth="1"/>
    <col min="1826" max="1827" width="5.42578125" customWidth="1"/>
    <col min="1828" max="1828" width="5.5703125" customWidth="1"/>
    <col min="1829" max="1829" width="5.42578125" customWidth="1"/>
    <col min="2056" max="2056" width="26.5703125" customWidth="1"/>
    <col min="2057" max="2057" width="11.42578125" customWidth="1"/>
    <col min="2058" max="2071" width="8.42578125" customWidth="1"/>
    <col min="2072" max="2072" width="5.5703125" customWidth="1"/>
    <col min="2073" max="2074" width="6.42578125" customWidth="1"/>
    <col min="2075" max="2077" width="6.5703125" customWidth="1"/>
    <col min="2078" max="2081" width="5.5703125" customWidth="1"/>
    <col min="2082" max="2083" width="5.42578125" customWidth="1"/>
    <col min="2084" max="2084" width="5.5703125" customWidth="1"/>
    <col min="2085" max="2085" width="5.42578125" customWidth="1"/>
    <col min="2312" max="2312" width="26.5703125" customWidth="1"/>
    <col min="2313" max="2313" width="11.42578125" customWidth="1"/>
    <col min="2314" max="2327" width="8.42578125" customWidth="1"/>
    <col min="2328" max="2328" width="5.5703125" customWidth="1"/>
    <col min="2329" max="2330" width="6.42578125" customWidth="1"/>
    <col min="2331" max="2333" width="6.5703125" customWidth="1"/>
    <col min="2334" max="2337" width="5.5703125" customWidth="1"/>
    <col min="2338" max="2339" width="5.42578125" customWidth="1"/>
    <col min="2340" max="2340" width="5.5703125" customWidth="1"/>
    <col min="2341" max="2341" width="5.42578125" customWidth="1"/>
    <col min="2568" max="2568" width="26.5703125" customWidth="1"/>
    <col min="2569" max="2569" width="11.42578125" customWidth="1"/>
    <col min="2570" max="2583" width="8.42578125" customWidth="1"/>
    <col min="2584" max="2584" width="5.5703125" customWidth="1"/>
    <col min="2585" max="2586" width="6.42578125" customWidth="1"/>
    <col min="2587" max="2589" width="6.5703125" customWidth="1"/>
    <col min="2590" max="2593" width="5.5703125" customWidth="1"/>
    <col min="2594" max="2595" width="5.42578125" customWidth="1"/>
    <col min="2596" max="2596" width="5.5703125" customWidth="1"/>
    <col min="2597" max="2597" width="5.42578125" customWidth="1"/>
    <col min="2824" max="2824" width="26.5703125" customWidth="1"/>
    <col min="2825" max="2825" width="11.42578125" customWidth="1"/>
    <col min="2826" max="2839" width="8.42578125" customWidth="1"/>
    <col min="2840" max="2840" width="5.5703125" customWidth="1"/>
    <col min="2841" max="2842" width="6.42578125" customWidth="1"/>
    <col min="2843" max="2845" width="6.5703125" customWidth="1"/>
    <col min="2846" max="2849" width="5.5703125" customWidth="1"/>
    <col min="2850" max="2851" width="5.42578125" customWidth="1"/>
    <col min="2852" max="2852" width="5.5703125" customWidth="1"/>
    <col min="2853" max="2853" width="5.42578125" customWidth="1"/>
    <col min="3080" max="3080" width="26.5703125" customWidth="1"/>
    <col min="3081" max="3081" width="11.42578125" customWidth="1"/>
    <col min="3082" max="3095" width="8.42578125" customWidth="1"/>
    <col min="3096" max="3096" width="5.5703125" customWidth="1"/>
    <col min="3097" max="3098" width="6.42578125" customWidth="1"/>
    <col min="3099" max="3101" width="6.5703125" customWidth="1"/>
    <col min="3102" max="3105" width="5.5703125" customWidth="1"/>
    <col min="3106" max="3107" width="5.42578125" customWidth="1"/>
    <col min="3108" max="3108" width="5.5703125" customWidth="1"/>
    <col min="3109" max="3109" width="5.42578125" customWidth="1"/>
    <col min="3336" max="3336" width="26.5703125" customWidth="1"/>
    <col min="3337" max="3337" width="11.42578125" customWidth="1"/>
    <col min="3338" max="3351" width="8.42578125" customWidth="1"/>
    <col min="3352" max="3352" width="5.5703125" customWidth="1"/>
    <col min="3353" max="3354" width="6.42578125" customWidth="1"/>
    <col min="3355" max="3357" width="6.5703125" customWidth="1"/>
    <col min="3358" max="3361" width="5.5703125" customWidth="1"/>
    <col min="3362" max="3363" width="5.42578125" customWidth="1"/>
    <col min="3364" max="3364" width="5.5703125" customWidth="1"/>
    <col min="3365" max="3365" width="5.42578125" customWidth="1"/>
    <col min="3592" max="3592" width="26.5703125" customWidth="1"/>
    <col min="3593" max="3593" width="11.42578125" customWidth="1"/>
    <col min="3594" max="3607" width="8.42578125" customWidth="1"/>
    <col min="3608" max="3608" width="5.5703125" customWidth="1"/>
    <col min="3609" max="3610" width="6.42578125" customWidth="1"/>
    <col min="3611" max="3613" width="6.5703125" customWidth="1"/>
    <col min="3614" max="3617" width="5.5703125" customWidth="1"/>
    <col min="3618" max="3619" width="5.42578125" customWidth="1"/>
    <col min="3620" max="3620" width="5.5703125" customWidth="1"/>
    <col min="3621" max="3621" width="5.42578125" customWidth="1"/>
    <col min="3848" max="3848" width="26.5703125" customWidth="1"/>
    <col min="3849" max="3849" width="11.42578125" customWidth="1"/>
    <col min="3850" max="3863" width="8.42578125" customWidth="1"/>
    <col min="3864" max="3864" width="5.5703125" customWidth="1"/>
    <col min="3865" max="3866" width="6.42578125" customWidth="1"/>
    <col min="3867" max="3869" width="6.5703125" customWidth="1"/>
    <col min="3870" max="3873" width="5.5703125" customWidth="1"/>
    <col min="3874" max="3875" width="5.42578125" customWidth="1"/>
    <col min="3876" max="3876" width="5.5703125" customWidth="1"/>
    <col min="3877" max="3877" width="5.42578125" customWidth="1"/>
    <col min="4104" max="4104" width="26.5703125" customWidth="1"/>
    <col min="4105" max="4105" width="11.42578125" customWidth="1"/>
    <col min="4106" max="4119" width="8.42578125" customWidth="1"/>
    <col min="4120" max="4120" width="5.5703125" customWidth="1"/>
    <col min="4121" max="4122" width="6.42578125" customWidth="1"/>
    <col min="4123" max="4125" width="6.5703125" customWidth="1"/>
    <col min="4126" max="4129" width="5.5703125" customWidth="1"/>
    <col min="4130" max="4131" width="5.42578125" customWidth="1"/>
    <col min="4132" max="4132" width="5.5703125" customWidth="1"/>
    <col min="4133" max="4133" width="5.42578125" customWidth="1"/>
    <col min="4360" max="4360" width="26.5703125" customWidth="1"/>
    <col min="4361" max="4361" width="11.42578125" customWidth="1"/>
    <col min="4362" max="4375" width="8.42578125" customWidth="1"/>
    <col min="4376" max="4376" width="5.5703125" customWidth="1"/>
    <col min="4377" max="4378" width="6.42578125" customWidth="1"/>
    <col min="4379" max="4381" width="6.5703125" customWidth="1"/>
    <col min="4382" max="4385" width="5.5703125" customWidth="1"/>
    <col min="4386" max="4387" width="5.42578125" customWidth="1"/>
    <col min="4388" max="4388" width="5.5703125" customWidth="1"/>
    <col min="4389" max="4389" width="5.42578125" customWidth="1"/>
    <col min="4616" max="4616" width="26.5703125" customWidth="1"/>
    <col min="4617" max="4617" width="11.42578125" customWidth="1"/>
    <col min="4618" max="4631" width="8.42578125" customWidth="1"/>
    <col min="4632" max="4632" width="5.5703125" customWidth="1"/>
    <col min="4633" max="4634" width="6.42578125" customWidth="1"/>
    <col min="4635" max="4637" width="6.5703125" customWidth="1"/>
    <col min="4638" max="4641" width="5.5703125" customWidth="1"/>
    <col min="4642" max="4643" width="5.42578125" customWidth="1"/>
    <col min="4644" max="4644" width="5.5703125" customWidth="1"/>
    <col min="4645" max="4645" width="5.42578125" customWidth="1"/>
    <col min="4872" max="4872" width="26.5703125" customWidth="1"/>
    <col min="4873" max="4873" width="11.42578125" customWidth="1"/>
    <col min="4874" max="4887" width="8.42578125" customWidth="1"/>
    <col min="4888" max="4888" width="5.5703125" customWidth="1"/>
    <col min="4889" max="4890" width="6.42578125" customWidth="1"/>
    <col min="4891" max="4893" width="6.5703125" customWidth="1"/>
    <col min="4894" max="4897" width="5.5703125" customWidth="1"/>
    <col min="4898" max="4899" width="5.42578125" customWidth="1"/>
    <col min="4900" max="4900" width="5.5703125" customWidth="1"/>
    <col min="4901" max="4901" width="5.42578125" customWidth="1"/>
    <col min="5128" max="5128" width="26.5703125" customWidth="1"/>
    <col min="5129" max="5129" width="11.42578125" customWidth="1"/>
    <col min="5130" max="5143" width="8.42578125" customWidth="1"/>
    <col min="5144" max="5144" width="5.5703125" customWidth="1"/>
    <col min="5145" max="5146" width="6.42578125" customWidth="1"/>
    <col min="5147" max="5149" width="6.5703125" customWidth="1"/>
    <col min="5150" max="5153" width="5.5703125" customWidth="1"/>
    <col min="5154" max="5155" width="5.42578125" customWidth="1"/>
    <col min="5156" max="5156" width="5.5703125" customWidth="1"/>
    <col min="5157" max="5157" width="5.42578125" customWidth="1"/>
    <col min="5384" max="5384" width="26.5703125" customWidth="1"/>
    <col min="5385" max="5385" width="11.42578125" customWidth="1"/>
    <col min="5386" max="5399" width="8.42578125" customWidth="1"/>
    <col min="5400" max="5400" width="5.5703125" customWidth="1"/>
    <col min="5401" max="5402" width="6.42578125" customWidth="1"/>
    <col min="5403" max="5405" width="6.5703125" customWidth="1"/>
    <col min="5406" max="5409" width="5.5703125" customWidth="1"/>
    <col min="5410" max="5411" width="5.42578125" customWidth="1"/>
    <col min="5412" max="5412" width="5.5703125" customWidth="1"/>
    <col min="5413" max="5413" width="5.42578125" customWidth="1"/>
    <col min="5640" max="5640" width="26.5703125" customWidth="1"/>
    <col min="5641" max="5641" width="11.42578125" customWidth="1"/>
    <col min="5642" max="5655" width="8.42578125" customWidth="1"/>
    <col min="5656" max="5656" width="5.5703125" customWidth="1"/>
    <col min="5657" max="5658" width="6.42578125" customWidth="1"/>
    <col min="5659" max="5661" width="6.5703125" customWidth="1"/>
    <col min="5662" max="5665" width="5.5703125" customWidth="1"/>
    <col min="5666" max="5667" width="5.42578125" customWidth="1"/>
    <col min="5668" max="5668" width="5.5703125" customWidth="1"/>
    <col min="5669" max="5669" width="5.42578125" customWidth="1"/>
    <col min="5896" max="5896" width="26.5703125" customWidth="1"/>
    <col min="5897" max="5897" width="11.42578125" customWidth="1"/>
    <col min="5898" max="5911" width="8.42578125" customWidth="1"/>
    <col min="5912" max="5912" width="5.5703125" customWidth="1"/>
    <col min="5913" max="5914" width="6.42578125" customWidth="1"/>
    <col min="5915" max="5917" width="6.5703125" customWidth="1"/>
    <col min="5918" max="5921" width="5.5703125" customWidth="1"/>
    <col min="5922" max="5923" width="5.42578125" customWidth="1"/>
    <col min="5924" max="5924" width="5.5703125" customWidth="1"/>
    <col min="5925" max="5925" width="5.42578125" customWidth="1"/>
    <col min="6152" max="6152" width="26.5703125" customWidth="1"/>
    <col min="6153" max="6153" width="11.42578125" customWidth="1"/>
    <col min="6154" max="6167" width="8.42578125" customWidth="1"/>
    <col min="6168" max="6168" width="5.5703125" customWidth="1"/>
    <col min="6169" max="6170" width="6.42578125" customWidth="1"/>
    <col min="6171" max="6173" width="6.5703125" customWidth="1"/>
    <col min="6174" max="6177" width="5.5703125" customWidth="1"/>
    <col min="6178" max="6179" width="5.42578125" customWidth="1"/>
    <col min="6180" max="6180" width="5.5703125" customWidth="1"/>
    <col min="6181" max="6181" width="5.42578125" customWidth="1"/>
    <col min="6408" max="6408" width="26.5703125" customWidth="1"/>
    <col min="6409" max="6409" width="11.42578125" customWidth="1"/>
    <col min="6410" max="6423" width="8.42578125" customWidth="1"/>
    <col min="6424" max="6424" width="5.5703125" customWidth="1"/>
    <col min="6425" max="6426" width="6.42578125" customWidth="1"/>
    <col min="6427" max="6429" width="6.5703125" customWidth="1"/>
    <col min="6430" max="6433" width="5.5703125" customWidth="1"/>
    <col min="6434" max="6435" width="5.42578125" customWidth="1"/>
    <col min="6436" max="6436" width="5.5703125" customWidth="1"/>
    <col min="6437" max="6437" width="5.42578125" customWidth="1"/>
    <col min="6664" max="6664" width="26.5703125" customWidth="1"/>
    <col min="6665" max="6665" width="11.42578125" customWidth="1"/>
    <col min="6666" max="6679" width="8.42578125" customWidth="1"/>
    <col min="6680" max="6680" width="5.5703125" customWidth="1"/>
    <col min="6681" max="6682" width="6.42578125" customWidth="1"/>
    <col min="6683" max="6685" width="6.5703125" customWidth="1"/>
    <col min="6686" max="6689" width="5.5703125" customWidth="1"/>
    <col min="6690" max="6691" width="5.42578125" customWidth="1"/>
    <col min="6692" max="6692" width="5.5703125" customWidth="1"/>
    <col min="6693" max="6693" width="5.42578125" customWidth="1"/>
    <col min="6920" max="6920" width="26.5703125" customWidth="1"/>
    <col min="6921" max="6921" width="11.42578125" customWidth="1"/>
    <col min="6922" max="6935" width="8.42578125" customWidth="1"/>
    <col min="6936" max="6936" width="5.5703125" customWidth="1"/>
    <col min="6937" max="6938" width="6.42578125" customWidth="1"/>
    <col min="6939" max="6941" width="6.5703125" customWidth="1"/>
    <col min="6942" max="6945" width="5.5703125" customWidth="1"/>
    <col min="6946" max="6947" width="5.42578125" customWidth="1"/>
    <col min="6948" max="6948" width="5.5703125" customWidth="1"/>
    <col min="6949" max="6949" width="5.42578125" customWidth="1"/>
    <col min="7176" max="7176" width="26.5703125" customWidth="1"/>
    <col min="7177" max="7177" width="11.42578125" customWidth="1"/>
    <col min="7178" max="7191" width="8.42578125" customWidth="1"/>
    <col min="7192" max="7192" width="5.5703125" customWidth="1"/>
    <col min="7193" max="7194" width="6.42578125" customWidth="1"/>
    <col min="7195" max="7197" width="6.5703125" customWidth="1"/>
    <col min="7198" max="7201" width="5.5703125" customWidth="1"/>
    <col min="7202" max="7203" width="5.42578125" customWidth="1"/>
    <col min="7204" max="7204" width="5.5703125" customWidth="1"/>
    <col min="7205" max="7205" width="5.42578125" customWidth="1"/>
    <col min="7432" max="7432" width="26.5703125" customWidth="1"/>
    <col min="7433" max="7433" width="11.42578125" customWidth="1"/>
    <col min="7434" max="7447" width="8.42578125" customWidth="1"/>
    <col min="7448" max="7448" width="5.5703125" customWidth="1"/>
    <col min="7449" max="7450" width="6.42578125" customWidth="1"/>
    <col min="7451" max="7453" width="6.5703125" customWidth="1"/>
    <col min="7454" max="7457" width="5.5703125" customWidth="1"/>
    <col min="7458" max="7459" width="5.42578125" customWidth="1"/>
    <col min="7460" max="7460" width="5.5703125" customWidth="1"/>
    <col min="7461" max="7461" width="5.42578125" customWidth="1"/>
    <col min="7688" max="7688" width="26.5703125" customWidth="1"/>
    <col min="7689" max="7689" width="11.42578125" customWidth="1"/>
    <col min="7690" max="7703" width="8.42578125" customWidth="1"/>
    <col min="7704" max="7704" width="5.5703125" customWidth="1"/>
    <col min="7705" max="7706" width="6.42578125" customWidth="1"/>
    <col min="7707" max="7709" width="6.5703125" customWidth="1"/>
    <col min="7710" max="7713" width="5.5703125" customWidth="1"/>
    <col min="7714" max="7715" width="5.42578125" customWidth="1"/>
    <col min="7716" max="7716" width="5.5703125" customWidth="1"/>
    <col min="7717" max="7717" width="5.42578125" customWidth="1"/>
    <col min="7944" max="7944" width="26.5703125" customWidth="1"/>
    <col min="7945" max="7945" width="11.42578125" customWidth="1"/>
    <col min="7946" max="7959" width="8.42578125" customWidth="1"/>
    <col min="7960" max="7960" width="5.5703125" customWidth="1"/>
    <col min="7961" max="7962" width="6.42578125" customWidth="1"/>
    <col min="7963" max="7965" width="6.5703125" customWidth="1"/>
    <col min="7966" max="7969" width="5.5703125" customWidth="1"/>
    <col min="7970" max="7971" width="5.42578125" customWidth="1"/>
    <col min="7972" max="7972" width="5.5703125" customWidth="1"/>
    <col min="7973" max="7973" width="5.42578125" customWidth="1"/>
    <col min="8200" max="8200" width="26.5703125" customWidth="1"/>
    <col min="8201" max="8201" width="11.42578125" customWidth="1"/>
    <col min="8202" max="8215" width="8.42578125" customWidth="1"/>
    <col min="8216" max="8216" width="5.5703125" customWidth="1"/>
    <col min="8217" max="8218" width="6.42578125" customWidth="1"/>
    <col min="8219" max="8221" width="6.5703125" customWidth="1"/>
    <col min="8222" max="8225" width="5.5703125" customWidth="1"/>
    <col min="8226" max="8227" width="5.42578125" customWidth="1"/>
    <col min="8228" max="8228" width="5.5703125" customWidth="1"/>
    <col min="8229" max="8229" width="5.42578125" customWidth="1"/>
    <col min="8456" max="8456" width="26.5703125" customWidth="1"/>
    <col min="8457" max="8457" width="11.42578125" customWidth="1"/>
    <col min="8458" max="8471" width="8.42578125" customWidth="1"/>
    <col min="8472" max="8472" width="5.5703125" customWidth="1"/>
    <col min="8473" max="8474" width="6.42578125" customWidth="1"/>
    <col min="8475" max="8477" width="6.5703125" customWidth="1"/>
    <col min="8478" max="8481" width="5.5703125" customWidth="1"/>
    <col min="8482" max="8483" width="5.42578125" customWidth="1"/>
    <col min="8484" max="8484" width="5.5703125" customWidth="1"/>
    <col min="8485" max="8485" width="5.42578125" customWidth="1"/>
    <col min="8712" max="8712" width="26.5703125" customWidth="1"/>
    <col min="8713" max="8713" width="11.42578125" customWidth="1"/>
    <col min="8714" max="8727" width="8.42578125" customWidth="1"/>
    <col min="8728" max="8728" width="5.5703125" customWidth="1"/>
    <col min="8729" max="8730" width="6.42578125" customWidth="1"/>
    <col min="8731" max="8733" width="6.5703125" customWidth="1"/>
    <col min="8734" max="8737" width="5.5703125" customWidth="1"/>
    <col min="8738" max="8739" width="5.42578125" customWidth="1"/>
    <col min="8740" max="8740" width="5.5703125" customWidth="1"/>
    <col min="8741" max="8741" width="5.42578125" customWidth="1"/>
    <col min="8968" max="8968" width="26.5703125" customWidth="1"/>
    <col min="8969" max="8969" width="11.42578125" customWidth="1"/>
    <col min="8970" max="8983" width="8.42578125" customWidth="1"/>
    <col min="8984" max="8984" width="5.5703125" customWidth="1"/>
    <col min="8985" max="8986" width="6.42578125" customWidth="1"/>
    <col min="8987" max="8989" width="6.5703125" customWidth="1"/>
    <col min="8990" max="8993" width="5.5703125" customWidth="1"/>
    <col min="8994" max="8995" width="5.42578125" customWidth="1"/>
    <col min="8996" max="8996" width="5.5703125" customWidth="1"/>
    <col min="8997" max="8997" width="5.42578125" customWidth="1"/>
    <col min="9224" max="9224" width="26.5703125" customWidth="1"/>
    <col min="9225" max="9225" width="11.42578125" customWidth="1"/>
    <col min="9226" max="9239" width="8.42578125" customWidth="1"/>
    <col min="9240" max="9240" width="5.5703125" customWidth="1"/>
    <col min="9241" max="9242" width="6.42578125" customWidth="1"/>
    <col min="9243" max="9245" width="6.5703125" customWidth="1"/>
    <col min="9246" max="9249" width="5.5703125" customWidth="1"/>
    <col min="9250" max="9251" width="5.42578125" customWidth="1"/>
    <col min="9252" max="9252" width="5.5703125" customWidth="1"/>
    <col min="9253" max="9253" width="5.42578125" customWidth="1"/>
    <col min="9480" max="9480" width="26.5703125" customWidth="1"/>
    <col min="9481" max="9481" width="11.42578125" customWidth="1"/>
    <col min="9482" max="9495" width="8.42578125" customWidth="1"/>
    <col min="9496" max="9496" width="5.5703125" customWidth="1"/>
    <col min="9497" max="9498" width="6.42578125" customWidth="1"/>
    <col min="9499" max="9501" width="6.5703125" customWidth="1"/>
    <col min="9502" max="9505" width="5.5703125" customWidth="1"/>
    <col min="9506" max="9507" width="5.42578125" customWidth="1"/>
    <col min="9508" max="9508" width="5.5703125" customWidth="1"/>
    <col min="9509" max="9509" width="5.42578125" customWidth="1"/>
    <col min="9736" max="9736" width="26.5703125" customWidth="1"/>
    <col min="9737" max="9737" width="11.42578125" customWidth="1"/>
    <col min="9738" max="9751" width="8.42578125" customWidth="1"/>
    <col min="9752" max="9752" width="5.5703125" customWidth="1"/>
    <col min="9753" max="9754" width="6.42578125" customWidth="1"/>
    <col min="9755" max="9757" width="6.5703125" customWidth="1"/>
    <col min="9758" max="9761" width="5.5703125" customWidth="1"/>
    <col min="9762" max="9763" width="5.42578125" customWidth="1"/>
    <col min="9764" max="9764" width="5.5703125" customWidth="1"/>
    <col min="9765" max="9765" width="5.42578125" customWidth="1"/>
    <col min="9992" max="9992" width="26.5703125" customWidth="1"/>
    <col min="9993" max="9993" width="11.42578125" customWidth="1"/>
    <col min="9994" max="10007" width="8.42578125" customWidth="1"/>
    <col min="10008" max="10008" width="5.5703125" customWidth="1"/>
    <col min="10009" max="10010" width="6.42578125" customWidth="1"/>
    <col min="10011" max="10013" width="6.5703125" customWidth="1"/>
    <col min="10014" max="10017" width="5.5703125" customWidth="1"/>
    <col min="10018" max="10019" width="5.42578125" customWidth="1"/>
    <col min="10020" max="10020" width="5.5703125" customWidth="1"/>
    <col min="10021" max="10021" width="5.42578125" customWidth="1"/>
    <col min="10248" max="10248" width="26.5703125" customWidth="1"/>
    <col min="10249" max="10249" width="11.42578125" customWidth="1"/>
    <col min="10250" max="10263" width="8.42578125" customWidth="1"/>
    <col min="10264" max="10264" width="5.5703125" customWidth="1"/>
    <col min="10265" max="10266" width="6.42578125" customWidth="1"/>
    <col min="10267" max="10269" width="6.5703125" customWidth="1"/>
    <col min="10270" max="10273" width="5.5703125" customWidth="1"/>
    <col min="10274" max="10275" width="5.42578125" customWidth="1"/>
    <col min="10276" max="10276" width="5.5703125" customWidth="1"/>
    <col min="10277" max="10277" width="5.42578125" customWidth="1"/>
    <col min="10504" max="10504" width="26.5703125" customWidth="1"/>
    <col min="10505" max="10505" width="11.42578125" customWidth="1"/>
    <col min="10506" max="10519" width="8.42578125" customWidth="1"/>
    <col min="10520" max="10520" width="5.5703125" customWidth="1"/>
    <col min="10521" max="10522" width="6.42578125" customWidth="1"/>
    <col min="10523" max="10525" width="6.5703125" customWidth="1"/>
    <col min="10526" max="10529" width="5.5703125" customWidth="1"/>
    <col min="10530" max="10531" width="5.42578125" customWidth="1"/>
    <col min="10532" max="10532" width="5.5703125" customWidth="1"/>
    <col min="10533" max="10533" width="5.42578125" customWidth="1"/>
    <col min="10760" max="10760" width="26.5703125" customWidth="1"/>
    <col min="10761" max="10761" width="11.42578125" customWidth="1"/>
    <col min="10762" max="10775" width="8.42578125" customWidth="1"/>
    <col min="10776" max="10776" width="5.5703125" customWidth="1"/>
    <col min="10777" max="10778" width="6.42578125" customWidth="1"/>
    <col min="10779" max="10781" width="6.5703125" customWidth="1"/>
    <col min="10782" max="10785" width="5.5703125" customWidth="1"/>
    <col min="10786" max="10787" width="5.42578125" customWidth="1"/>
    <col min="10788" max="10788" width="5.5703125" customWidth="1"/>
    <col min="10789" max="10789" width="5.42578125" customWidth="1"/>
    <col min="11016" max="11016" width="26.5703125" customWidth="1"/>
    <col min="11017" max="11017" width="11.42578125" customWidth="1"/>
    <col min="11018" max="11031" width="8.42578125" customWidth="1"/>
    <col min="11032" max="11032" width="5.5703125" customWidth="1"/>
    <col min="11033" max="11034" width="6.42578125" customWidth="1"/>
    <col min="11035" max="11037" width="6.5703125" customWidth="1"/>
    <col min="11038" max="11041" width="5.5703125" customWidth="1"/>
    <col min="11042" max="11043" width="5.42578125" customWidth="1"/>
    <col min="11044" max="11044" width="5.5703125" customWidth="1"/>
    <col min="11045" max="11045" width="5.42578125" customWidth="1"/>
    <col min="11272" max="11272" width="26.5703125" customWidth="1"/>
    <col min="11273" max="11273" width="11.42578125" customWidth="1"/>
    <col min="11274" max="11287" width="8.42578125" customWidth="1"/>
    <col min="11288" max="11288" width="5.5703125" customWidth="1"/>
    <col min="11289" max="11290" width="6.42578125" customWidth="1"/>
    <col min="11291" max="11293" width="6.5703125" customWidth="1"/>
    <col min="11294" max="11297" width="5.5703125" customWidth="1"/>
    <col min="11298" max="11299" width="5.42578125" customWidth="1"/>
    <col min="11300" max="11300" width="5.5703125" customWidth="1"/>
    <col min="11301" max="11301" width="5.42578125" customWidth="1"/>
    <col min="11528" max="11528" width="26.5703125" customWidth="1"/>
    <col min="11529" max="11529" width="11.42578125" customWidth="1"/>
    <col min="11530" max="11543" width="8.42578125" customWidth="1"/>
    <col min="11544" max="11544" width="5.5703125" customWidth="1"/>
    <col min="11545" max="11546" width="6.42578125" customWidth="1"/>
    <col min="11547" max="11549" width="6.5703125" customWidth="1"/>
    <col min="11550" max="11553" width="5.5703125" customWidth="1"/>
    <col min="11554" max="11555" width="5.42578125" customWidth="1"/>
    <col min="11556" max="11556" width="5.5703125" customWidth="1"/>
    <col min="11557" max="11557" width="5.42578125" customWidth="1"/>
    <col min="11784" max="11784" width="26.5703125" customWidth="1"/>
    <col min="11785" max="11785" width="11.42578125" customWidth="1"/>
    <col min="11786" max="11799" width="8.42578125" customWidth="1"/>
    <col min="11800" max="11800" width="5.5703125" customWidth="1"/>
    <col min="11801" max="11802" width="6.42578125" customWidth="1"/>
    <col min="11803" max="11805" width="6.5703125" customWidth="1"/>
    <col min="11806" max="11809" width="5.5703125" customWidth="1"/>
    <col min="11810" max="11811" width="5.42578125" customWidth="1"/>
    <col min="11812" max="11812" width="5.5703125" customWidth="1"/>
    <col min="11813" max="11813" width="5.42578125" customWidth="1"/>
    <col min="12040" max="12040" width="26.5703125" customWidth="1"/>
    <col min="12041" max="12041" width="11.42578125" customWidth="1"/>
    <col min="12042" max="12055" width="8.42578125" customWidth="1"/>
    <col min="12056" max="12056" width="5.5703125" customWidth="1"/>
    <col min="12057" max="12058" width="6.42578125" customWidth="1"/>
    <col min="12059" max="12061" width="6.5703125" customWidth="1"/>
    <col min="12062" max="12065" width="5.5703125" customWidth="1"/>
    <col min="12066" max="12067" width="5.42578125" customWidth="1"/>
    <col min="12068" max="12068" width="5.5703125" customWidth="1"/>
    <col min="12069" max="12069" width="5.42578125" customWidth="1"/>
    <col min="12296" max="12296" width="26.5703125" customWidth="1"/>
    <col min="12297" max="12297" width="11.42578125" customWidth="1"/>
    <col min="12298" max="12311" width="8.42578125" customWidth="1"/>
    <col min="12312" max="12312" width="5.5703125" customWidth="1"/>
    <col min="12313" max="12314" width="6.42578125" customWidth="1"/>
    <col min="12315" max="12317" width="6.5703125" customWidth="1"/>
    <col min="12318" max="12321" width="5.5703125" customWidth="1"/>
    <col min="12322" max="12323" width="5.42578125" customWidth="1"/>
    <col min="12324" max="12324" width="5.5703125" customWidth="1"/>
    <col min="12325" max="12325" width="5.42578125" customWidth="1"/>
    <col min="12552" max="12552" width="26.5703125" customWidth="1"/>
    <col min="12553" max="12553" width="11.42578125" customWidth="1"/>
    <col min="12554" max="12567" width="8.42578125" customWidth="1"/>
    <col min="12568" max="12568" width="5.5703125" customWidth="1"/>
    <col min="12569" max="12570" width="6.42578125" customWidth="1"/>
    <col min="12571" max="12573" width="6.5703125" customWidth="1"/>
    <col min="12574" max="12577" width="5.5703125" customWidth="1"/>
    <col min="12578" max="12579" width="5.42578125" customWidth="1"/>
    <col min="12580" max="12580" width="5.5703125" customWidth="1"/>
    <col min="12581" max="12581" width="5.42578125" customWidth="1"/>
    <col min="12808" max="12808" width="26.5703125" customWidth="1"/>
    <col min="12809" max="12809" width="11.42578125" customWidth="1"/>
    <col min="12810" max="12823" width="8.42578125" customWidth="1"/>
    <col min="12824" max="12824" width="5.5703125" customWidth="1"/>
    <col min="12825" max="12826" width="6.42578125" customWidth="1"/>
    <col min="12827" max="12829" width="6.5703125" customWidth="1"/>
    <col min="12830" max="12833" width="5.5703125" customWidth="1"/>
    <col min="12834" max="12835" width="5.42578125" customWidth="1"/>
    <col min="12836" max="12836" width="5.5703125" customWidth="1"/>
    <col min="12837" max="12837" width="5.42578125" customWidth="1"/>
    <col min="13064" max="13064" width="26.5703125" customWidth="1"/>
    <col min="13065" max="13065" width="11.42578125" customWidth="1"/>
    <col min="13066" max="13079" width="8.42578125" customWidth="1"/>
    <col min="13080" max="13080" width="5.5703125" customWidth="1"/>
    <col min="13081" max="13082" width="6.42578125" customWidth="1"/>
    <col min="13083" max="13085" width="6.5703125" customWidth="1"/>
    <col min="13086" max="13089" width="5.5703125" customWidth="1"/>
    <col min="13090" max="13091" width="5.42578125" customWidth="1"/>
    <col min="13092" max="13092" width="5.5703125" customWidth="1"/>
    <col min="13093" max="13093" width="5.42578125" customWidth="1"/>
    <col min="13320" max="13320" width="26.5703125" customWidth="1"/>
    <col min="13321" max="13321" width="11.42578125" customWidth="1"/>
    <col min="13322" max="13335" width="8.42578125" customWidth="1"/>
    <col min="13336" max="13336" width="5.5703125" customWidth="1"/>
    <col min="13337" max="13338" width="6.42578125" customWidth="1"/>
    <col min="13339" max="13341" width="6.5703125" customWidth="1"/>
    <col min="13342" max="13345" width="5.5703125" customWidth="1"/>
    <col min="13346" max="13347" width="5.42578125" customWidth="1"/>
    <col min="13348" max="13348" width="5.5703125" customWidth="1"/>
    <col min="13349" max="13349" width="5.42578125" customWidth="1"/>
    <col min="13576" max="13576" width="26.5703125" customWidth="1"/>
    <col min="13577" max="13577" width="11.42578125" customWidth="1"/>
    <col min="13578" max="13591" width="8.42578125" customWidth="1"/>
    <col min="13592" max="13592" width="5.5703125" customWidth="1"/>
    <col min="13593" max="13594" width="6.42578125" customWidth="1"/>
    <col min="13595" max="13597" width="6.5703125" customWidth="1"/>
    <col min="13598" max="13601" width="5.5703125" customWidth="1"/>
    <col min="13602" max="13603" width="5.42578125" customWidth="1"/>
    <col min="13604" max="13604" width="5.5703125" customWidth="1"/>
    <col min="13605" max="13605" width="5.42578125" customWidth="1"/>
    <col min="13832" max="13832" width="26.5703125" customWidth="1"/>
    <col min="13833" max="13833" width="11.42578125" customWidth="1"/>
    <col min="13834" max="13847" width="8.42578125" customWidth="1"/>
    <col min="13848" max="13848" width="5.5703125" customWidth="1"/>
    <col min="13849" max="13850" width="6.42578125" customWidth="1"/>
    <col min="13851" max="13853" width="6.5703125" customWidth="1"/>
    <col min="13854" max="13857" width="5.5703125" customWidth="1"/>
    <col min="13858" max="13859" width="5.42578125" customWidth="1"/>
    <col min="13860" max="13860" width="5.5703125" customWidth="1"/>
    <col min="13861" max="13861" width="5.42578125" customWidth="1"/>
    <col min="14088" max="14088" width="26.5703125" customWidth="1"/>
    <col min="14089" max="14089" width="11.42578125" customWidth="1"/>
    <col min="14090" max="14103" width="8.42578125" customWidth="1"/>
    <col min="14104" max="14104" width="5.5703125" customWidth="1"/>
    <col min="14105" max="14106" width="6.42578125" customWidth="1"/>
    <col min="14107" max="14109" width="6.5703125" customWidth="1"/>
    <col min="14110" max="14113" width="5.5703125" customWidth="1"/>
    <col min="14114" max="14115" width="5.42578125" customWidth="1"/>
    <col min="14116" max="14116" width="5.5703125" customWidth="1"/>
    <col min="14117" max="14117" width="5.42578125" customWidth="1"/>
    <col min="14344" max="14344" width="26.5703125" customWidth="1"/>
    <col min="14345" max="14345" width="11.42578125" customWidth="1"/>
    <col min="14346" max="14359" width="8.42578125" customWidth="1"/>
    <col min="14360" max="14360" width="5.5703125" customWidth="1"/>
    <col min="14361" max="14362" width="6.42578125" customWidth="1"/>
    <col min="14363" max="14365" width="6.5703125" customWidth="1"/>
    <col min="14366" max="14369" width="5.5703125" customWidth="1"/>
    <col min="14370" max="14371" width="5.42578125" customWidth="1"/>
    <col min="14372" max="14372" width="5.5703125" customWidth="1"/>
    <col min="14373" max="14373" width="5.42578125" customWidth="1"/>
    <col min="14600" max="14600" width="26.5703125" customWidth="1"/>
    <col min="14601" max="14601" width="11.42578125" customWidth="1"/>
    <col min="14602" max="14615" width="8.42578125" customWidth="1"/>
    <col min="14616" max="14616" width="5.5703125" customWidth="1"/>
    <col min="14617" max="14618" width="6.42578125" customWidth="1"/>
    <col min="14619" max="14621" width="6.5703125" customWidth="1"/>
    <col min="14622" max="14625" width="5.5703125" customWidth="1"/>
    <col min="14626" max="14627" width="5.42578125" customWidth="1"/>
    <col min="14628" max="14628" width="5.5703125" customWidth="1"/>
    <col min="14629" max="14629" width="5.42578125" customWidth="1"/>
    <col min="14856" max="14856" width="26.5703125" customWidth="1"/>
    <col min="14857" max="14857" width="11.42578125" customWidth="1"/>
    <col min="14858" max="14871" width="8.42578125" customWidth="1"/>
    <col min="14872" max="14872" width="5.5703125" customWidth="1"/>
    <col min="14873" max="14874" width="6.42578125" customWidth="1"/>
    <col min="14875" max="14877" width="6.5703125" customWidth="1"/>
    <col min="14878" max="14881" width="5.5703125" customWidth="1"/>
    <col min="14882" max="14883" width="5.42578125" customWidth="1"/>
    <col min="14884" max="14884" width="5.5703125" customWidth="1"/>
    <col min="14885" max="14885" width="5.42578125" customWidth="1"/>
    <col min="15112" max="15112" width="26.5703125" customWidth="1"/>
    <col min="15113" max="15113" width="11.42578125" customWidth="1"/>
    <col min="15114" max="15127" width="8.42578125" customWidth="1"/>
    <col min="15128" max="15128" width="5.5703125" customWidth="1"/>
    <col min="15129" max="15130" width="6.42578125" customWidth="1"/>
    <col min="15131" max="15133" width="6.5703125" customWidth="1"/>
    <col min="15134" max="15137" width="5.5703125" customWidth="1"/>
    <col min="15138" max="15139" width="5.42578125" customWidth="1"/>
    <col min="15140" max="15140" width="5.5703125" customWidth="1"/>
    <col min="15141" max="15141" width="5.42578125" customWidth="1"/>
    <col min="15368" max="15368" width="26.5703125" customWidth="1"/>
    <col min="15369" max="15369" width="11.42578125" customWidth="1"/>
    <col min="15370" max="15383" width="8.42578125" customWidth="1"/>
    <col min="15384" max="15384" width="5.5703125" customWidth="1"/>
    <col min="15385" max="15386" width="6.42578125" customWidth="1"/>
    <col min="15387" max="15389" width="6.5703125" customWidth="1"/>
    <col min="15390" max="15393" width="5.5703125" customWidth="1"/>
    <col min="15394" max="15395" width="5.42578125" customWidth="1"/>
    <col min="15396" max="15396" width="5.5703125" customWidth="1"/>
    <col min="15397" max="15397" width="5.42578125" customWidth="1"/>
    <col min="15624" max="15624" width="26.5703125" customWidth="1"/>
    <col min="15625" max="15625" width="11.42578125" customWidth="1"/>
    <col min="15626" max="15639" width="8.42578125" customWidth="1"/>
    <col min="15640" max="15640" width="5.5703125" customWidth="1"/>
    <col min="15641" max="15642" width="6.42578125" customWidth="1"/>
    <col min="15643" max="15645" width="6.5703125" customWidth="1"/>
    <col min="15646" max="15649" width="5.5703125" customWidth="1"/>
    <col min="15650" max="15651" width="5.42578125" customWidth="1"/>
    <col min="15652" max="15652" width="5.5703125" customWidth="1"/>
    <col min="15653" max="15653" width="5.42578125" customWidth="1"/>
    <col min="15880" max="15880" width="26.5703125" customWidth="1"/>
    <col min="15881" max="15881" width="11.42578125" customWidth="1"/>
    <col min="15882" max="15895" width="8.42578125" customWidth="1"/>
    <col min="15896" max="15896" width="5.5703125" customWidth="1"/>
    <col min="15897" max="15898" width="6.42578125" customWidth="1"/>
    <col min="15899" max="15901" width="6.5703125" customWidth="1"/>
    <col min="15902" max="15905" width="5.5703125" customWidth="1"/>
    <col min="15906" max="15907" width="5.42578125" customWidth="1"/>
    <col min="15908" max="15908" width="5.5703125" customWidth="1"/>
    <col min="15909" max="15909" width="5.42578125" customWidth="1"/>
    <col min="16136" max="16136" width="26.5703125" customWidth="1"/>
    <col min="16137" max="16137" width="11.42578125" customWidth="1"/>
    <col min="16138" max="16151" width="8.42578125" customWidth="1"/>
    <col min="16152" max="16152" width="5.5703125" customWidth="1"/>
    <col min="16153" max="16154" width="6.42578125" customWidth="1"/>
    <col min="16155" max="16157" width="6.5703125" customWidth="1"/>
    <col min="16158" max="16161" width="5.5703125" customWidth="1"/>
    <col min="16162" max="16163" width="5.42578125" customWidth="1"/>
    <col min="16164" max="16164" width="5.5703125" customWidth="1"/>
    <col min="16165" max="16165" width="5.42578125" customWidth="1"/>
  </cols>
  <sheetData>
    <row r="1" spans="1:27" s="2" customFormat="1" x14ac:dyDescent="0.25">
      <c r="A1" s="123" t="s">
        <v>0</v>
      </c>
      <c r="B1" s="123"/>
      <c r="C1" s="123"/>
      <c r="D1" s="123"/>
      <c r="E1" s="123"/>
      <c r="F1" s="123"/>
      <c r="G1" s="123"/>
      <c r="H1" s="123"/>
      <c r="I1" s="123"/>
      <c r="J1" s="123"/>
      <c r="K1" s="123"/>
      <c r="L1" s="123"/>
      <c r="M1" s="1"/>
      <c r="N1" s="1"/>
      <c r="O1" s="1"/>
      <c r="P1" s="1"/>
      <c r="Q1" s="1"/>
      <c r="R1" s="1"/>
      <c r="S1" s="1"/>
    </row>
    <row r="2" spans="1:27" s="2" customFormat="1" ht="30.6" customHeight="1" x14ac:dyDescent="0.25">
      <c r="A2" s="124" t="str">
        <f>'Protocol 5GC'!B1</f>
        <v>5GC Protocol Test Cases (TS 38.523-1)</v>
      </c>
      <c r="B2" s="124"/>
      <c r="C2" s="124"/>
      <c r="D2" s="124"/>
      <c r="E2" s="124"/>
      <c r="F2" s="124"/>
      <c r="G2" s="124"/>
      <c r="H2" s="124"/>
      <c r="I2" s="124"/>
      <c r="J2" s="124"/>
      <c r="K2" s="124"/>
      <c r="L2" s="124"/>
      <c r="M2" s="1"/>
      <c r="N2" s="1"/>
      <c r="O2" s="1"/>
      <c r="P2" s="1"/>
      <c r="Q2" s="1"/>
      <c r="R2" s="1"/>
      <c r="S2" s="1"/>
      <c r="Y2" s="3"/>
      <c r="Z2" s="3"/>
      <c r="AA2" s="3"/>
    </row>
    <row r="3" spans="1:27" s="2" customFormat="1" ht="19.350000000000001" customHeight="1" x14ac:dyDescent="0.25">
      <c r="B3" s="1"/>
      <c r="C3" s="1"/>
      <c r="D3" s="125" t="s">
        <v>1</v>
      </c>
      <c r="E3" s="125"/>
      <c r="F3" s="125"/>
      <c r="G3" s="125"/>
      <c r="H3" s="1"/>
      <c r="I3" s="1"/>
      <c r="J3" s="1"/>
      <c r="K3" s="1"/>
      <c r="L3" s="1"/>
      <c r="M3" s="1"/>
      <c r="N3" s="1"/>
      <c r="O3" s="1"/>
      <c r="P3" s="1"/>
      <c r="Q3" s="1"/>
      <c r="R3" s="1"/>
      <c r="S3" s="1"/>
    </row>
    <row r="4" spans="1:27" s="2" customFormat="1" x14ac:dyDescent="0.25">
      <c r="B4" s="1"/>
      <c r="C4" s="1"/>
      <c r="D4" s="4" t="s">
        <v>2</v>
      </c>
      <c r="E4" s="4" t="s">
        <v>3</v>
      </c>
      <c r="F4" s="4" t="s">
        <v>236</v>
      </c>
      <c r="G4" s="4" t="s">
        <v>4</v>
      </c>
      <c r="H4" s="1"/>
      <c r="I4" s="1"/>
      <c r="J4" s="1"/>
      <c r="K4" s="1"/>
      <c r="L4" s="1"/>
      <c r="M4" s="1"/>
      <c r="N4" s="1"/>
      <c r="O4" s="1"/>
      <c r="P4" s="1"/>
      <c r="Q4" s="1"/>
      <c r="R4" s="1"/>
      <c r="S4" s="1"/>
    </row>
    <row r="5" spans="1:27" s="2" customFormat="1" ht="13.5" customHeight="1" x14ac:dyDescent="0.25">
      <c r="B5" s="120" t="s">
        <v>14</v>
      </c>
      <c r="C5" s="5" t="s">
        <v>5</v>
      </c>
      <c r="D5" s="6">
        <v>1</v>
      </c>
      <c r="E5" s="7">
        <v>1</v>
      </c>
      <c r="F5" s="7">
        <v>1</v>
      </c>
      <c r="G5" s="7" t="s">
        <v>327</v>
      </c>
      <c r="H5" s="1"/>
      <c r="I5" s="1"/>
      <c r="J5" s="1"/>
      <c r="K5" s="1"/>
      <c r="L5" s="1"/>
      <c r="M5" s="1"/>
      <c r="N5" s="1"/>
      <c r="O5" s="1"/>
      <c r="P5" s="1"/>
      <c r="Q5" s="1"/>
      <c r="R5" s="1"/>
      <c r="S5" s="1"/>
    </row>
    <row r="6" spans="1:27" s="2" customFormat="1" ht="13.5" customHeight="1" x14ac:dyDescent="0.25">
      <c r="B6" s="121"/>
      <c r="C6" s="5" t="s">
        <v>6</v>
      </c>
      <c r="D6" s="6" t="s">
        <v>327</v>
      </c>
      <c r="E6" s="6" t="s">
        <v>327</v>
      </c>
      <c r="F6" s="6" t="s">
        <v>327</v>
      </c>
      <c r="G6" s="6" t="s">
        <v>327</v>
      </c>
      <c r="H6" s="1"/>
      <c r="I6" s="1"/>
      <c r="J6" s="1"/>
      <c r="K6" s="1"/>
      <c r="L6" s="1"/>
      <c r="M6" s="1"/>
      <c r="N6" s="1"/>
      <c r="O6" s="1"/>
      <c r="P6" s="1"/>
      <c r="Q6" s="1"/>
      <c r="R6" s="1"/>
      <c r="S6" s="1"/>
    </row>
    <row r="7" spans="1:27" s="2" customFormat="1" ht="13.5" customHeight="1" x14ac:dyDescent="0.25">
      <c r="B7" s="121"/>
      <c r="C7" s="5" t="s">
        <v>7</v>
      </c>
      <c r="D7" s="6">
        <v>0</v>
      </c>
      <c r="E7" s="106">
        <v>0</v>
      </c>
      <c r="F7" s="106">
        <v>0</v>
      </c>
      <c r="G7" s="106"/>
      <c r="H7" s="1"/>
      <c r="I7" s="1"/>
      <c r="J7" s="1"/>
      <c r="K7" s="1"/>
      <c r="L7" s="1"/>
      <c r="M7" s="1"/>
      <c r="N7" s="1"/>
      <c r="O7" s="1"/>
      <c r="P7" s="1"/>
      <c r="Q7" s="1"/>
      <c r="R7" s="1"/>
      <c r="S7" s="1"/>
    </row>
    <row r="8" spans="1:27" s="2" customFormat="1" ht="13.5" customHeight="1" x14ac:dyDescent="0.25">
      <c r="B8" s="121"/>
      <c r="C8" s="5" t="s">
        <v>8</v>
      </c>
      <c r="D8" s="6">
        <v>0</v>
      </c>
      <c r="E8" s="106">
        <v>0</v>
      </c>
      <c r="F8" s="106">
        <v>0</v>
      </c>
      <c r="G8" s="106"/>
      <c r="H8" s="1"/>
      <c r="I8" s="1"/>
      <c r="J8" s="1"/>
      <c r="K8" s="1"/>
      <c r="L8" s="1"/>
      <c r="M8" s="1"/>
      <c r="N8" s="1"/>
      <c r="O8" s="1"/>
      <c r="P8" s="1"/>
      <c r="Q8" s="1"/>
      <c r="R8" s="1"/>
      <c r="S8" s="1"/>
    </row>
    <row r="9" spans="1:27" s="2" customFormat="1" ht="13.5" customHeight="1" x14ac:dyDescent="0.25">
      <c r="B9" s="122"/>
      <c r="C9" s="5" t="s">
        <v>9</v>
      </c>
      <c r="D9" s="6">
        <v>0</v>
      </c>
      <c r="E9" s="106">
        <v>0</v>
      </c>
      <c r="F9" s="106">
        <v>0</v>
      </c>
      <c r="G9" s="106"/>
      <c r="H9" s="1"/>
      <c r="I9" s="1"/>
      <c r="J9" s="1"/>
      <c r="K9" s="1"/>
      <c r="L9" s="1"/>
      <c r="M9" s="1"/>
      <c r="N9" s="1"/>
      <c r="O9" s="1"/>
      <c r="P9" s="1"/>
      <c r="Q9" s="1"/>
      <c r="R9" s="1"/>
      <c r="S9" s="1"/>
    </row>
    <row r="10" spans="1:27" s="2" customFormat="1" x14ac:dyDescent="0.25">
      <c r="C10" s="1"/>
      <c r="D10" s="1"/>
      <c r="E10" s="1"/>
      <c r="F10" s="1"/>
      <c r="G10" s="1"/>
      <c r="H10" s="1"/>
      <c r="I10" s="1"/>
      <c r="J10" s="1"/>
      <c r="K10" s="1"/>
      <c r="L10" s="1"/>
      <c r="M10" s="1"/>
      <c r="N10" s="1"/>
      <c r="O10" s="1"/>
      <c r="P10" s="1"/>
      <c r="Q10" s="1"/>
      <c r="R10" s="1"/>
      <c r="S10" s="1"/>
    </row>
    <row r="11" spans="1:27" s="2" customFormat="1" x14ac:dyDescent="0.25">
      <c r="B11" s="1"/>
      <c r="C11" s="1"/>
      <c r="D11" s="1"/>
      <c r="E11" s="1"/>
      <c r="F11" s="1"/>
      <c r="G11" s="1"/>
      <c r="H11" s="1"/>
      <c r="I11" s="1"/>
      <c r="J11" s="1"/>
      <c r="K11" s="1"/>
      <c r="L11" s="1"/>
      <c r="M11" s="1"/>
      <c r="N11" s="1"/>
      <c r="O11" s="1"/>
      <c r="P11" s="1"/>
      <c r="Q11" s="1"/>
      <c r="R11" s="1"/>
      <c r="S11" s="1"/>
    </row>
    <row r="12" spans="1:27" s="2" customFormat="1" ht="18" customHeight="1" x14ac:dyDescent="0.25">
      <c r="B12" s="1"/>
      <c r="C12" s="1"/>
      <c r="D12" s="127" t="s">
        <v>10</v>
      </c>
      <c r="E12" s="128"/>
      <c r="F12" s="128"/>
      <c r="G12" s="128"/>
      <c r="H12" s="128"/>
      <c r="I12" s="128"/>
      <c r="J12" s="128"/>
      <c r="K12" s="129"/>
      <c r="L12" s="1"/>
      <c r="M12" s="1"/>
      <c r="N12" s="1"/>
      <c r="O12" s="1"/>
      <c r="P12" s="1"/>
      <c r="Q12" s="1"/>
      <c r="R12" s="1"/>
      <c r="S12" s="1"/>
    </row>
    <row r="13" spans="1:27" s="2" customFormat="1" ht="60.75" customHeight="1" x14ac:dyDescent="0.25">
      <c r="B13" s="1"/>
      <c r="C13" s="1"/>
      <c r="D13" s="126" t="s">
        <v>11</v>
      </c>
      <c r="E13" s="126"/>
      <c r="F13" s="126" t="s">
        <v>237</v>
      </c>
      <c r="G13" s="126"/>
      <c r="H13" s="126" t="s">
        <v>238</v>
      </c>
      <c r="I13" s="126"/>
      <c r="J13" s="126" t="s">
        <v>239</v>
      </c>
      <c r="K13" s="126"/>
      <c r="L13" s="1"/>
      <c r="M13" s="1"/>
      <c r="N13" s="1"/>
      <c r="O13" s="1"/>
      <c r="P13" s="1"/>
      <c r="Q13" s="1"/>
      <c r="R13" s="1"/>
      <c r="S13" s="1"/>
    </row>
    <row r="14" spans="1:27" s="2" customFormat="1" ht="30" x14ac:dyDescent="0.25">
      <c r="B14" s="1"/>
      <c r="C14" s="1"/>
      <c r="D14" s="8" t="s">
        <v>2</v>
      </c>
      <c r="E14" s="8" t="s">
        <v>12</v>
      </c>
      <c r="F14" s="83" t="s">
        <v>2</v>
      </c>
      <c r="G14" s="83" t="s">
        <v>12</v>
      </c>
      <c r="H14" s="83" t="s">
        <v>2</v>
      </c>
      <c r="I14" s="83" t="s">
        <v>12</v>
      </c>
      <c r="J14" s="83" t="s">
        <v>2</v>
      </c>
      <c r="K14" s="83" t="s">
        <v>12</v>
      </c>
      <c r="L14" s="1"/>
      <c r="M14" s="1"/>
      <c r="N14" s="1"/>
      <c r="O14" s="1"/>
      <c r="P14" s="1"/>
      <c r="Q14" s="1"/>
      <c r="R14" s="1"/>
      <c r="S14" s="1"/>
    </row>
    <row r="15" spans="1:27" s="2" customFormat="1" ht="18" customHeight="1" x14ac:dyDescent="0.3">
      <c r="B15" s="120" t="s">
        <v>14</v>
      </c>
      <c r="C15" s="4" t="s">
        <v>5</v>
      </c>
      <c r="D15" s="9">
        <v>57</v>
      </c>
      <c r="E15" s="10">
        <v>57</v>
      </c>
      <c r="F15" s="114">
        <v>57</v>
      </c>
      <c r="G15" s="114">
        <v>57</v>
      </c>
      <c r="H15" s="114">
        <v>57</v>
      </c>
      <c r="I15" s="114">
        <v>57</v>
      </c>
      <c r="J15" s="114">
        <v>0</v>
      </c>
      <c r="K15" s="114">
        <v>0</v>
      </c>
      <c r="L15" s="1"/>
      <c r="M15" s="1"/>
      <c r="N15" s="1"/>
      <c r="O15" s="1"/>
      <c r="P15" s="1"/>
      <c r="Q15" s="1"/>
      <c r="R15" s="1"/>
      <c r="S15" s="1"/>
    </row>
    <row r="16" spans="1:27" s="2" customFormat="1" ht="18.75" x14ac:dyDescent="0.25">
      <c r="B16" s="121"/>
      <c r="C16" s="4" t="s">
        <v>6</v>
      </c>
      <c r="D16" s="6"/>
      <c r="E16" s="6"/>
      <c r="F16" s="115"/>
      <c r="G16" s="115"/>
      <c r="H16" s="115"/>
      <c r="I16" s="115"/>
      <c r="J16" s="115"/>
      <c r="K16" s="115"/>
      <c r="L16" s="1"/>
      <c r="M16" s="1"/>
      <c r="N16" s="1"/>
      <c r="O16" s="1"/>
      <c r="P16" s="1"/>
      <c r="Q16" s="1"/>
      <c r="R16" s="1"/>
      <c r="S16" s="1"/>
    </row>
    <row r="17" spans="2:19" s="2" customFormat="1" ht="18.75" x14ac:dyDescent="0.3">
      <c r="B17" s="121"/>
      <c r="C17" s="4" t="s">
        <v>7</v>
      </c>
      <c r="D17" s="9">
        <v>57</v>
      </c>
      <c r="E17" s="10">
        <v>0</v>
      </c>
      <c r="F17" s="114">
        <v>57</v>
      </c>
      <c r="G17" s="114">
        <v>0</v>
      </c>
      <c r="H17" s="115"/>
      <c r="I17" s="115"/>
      <c r="J17" s="115"/>
      <c r="K17" s="115"/>
      <c r="L17" s="1"/>
      <c r="M17" s="1"/>
      <c r="N17" s="1"/>
      <c r="O17" s="1"/>
      <c r="P17" s="1"/>
      <c r="Q17" s="1"/>
      <c r="R17" s="1"/>
      <c r="S17" s="1"/>
    </row>
    <row r="18" spans="2:19" s="2" customFormat="1" ht="18.75" x14ac:dyDescent="0.3">
      <c r="B18" s="121"/>
      <c r="C18" s="4" t="s">
        <v>8</v>
      </c>
      <c r="D18" s="9">
        <v>57</v>
      </c>
      <c r="E18" s="10">
        <v>0</v>
      </c>
      <c r="F18" s="114">
        <v>57</v>
      </c>
      <c r="G18" s="114">
        <v>0</v>
      </c>
      <c r="H18" s="115"/>
      <c r="I18" s="115"/>
      <c r="J18" s="115"/>
      <c r="K18" s="115"/>
      <c r="L18" s="1"/>
      <c r="M18" s="1"/>
      <c r="N18" s="1"/>
      <c r="O18" s="1"/>
      <c r="P18" s="1"/>
      <c r="Q18" s="1"/>
      <c r="R18" s="1"/>
      <c r="S18" s="1"/>
    </row>
    <row r="19" spans="2:19" s="2" customFormat="1" ht="18.75" x14ac:dyDescent="0.3">
      <c r="B19" s="122"/>
      <c r="C19" s="4" t="s">
        <v>9</v>
      </c>
      <c r="D19" s="9">
        <v>57</v>
      </c>
      <c r="E19" s="10">
        <v>0</v>
      </c>
      <c r="F19" s="11">
        <v>57</v>
      </c>
      <c r="G19" s="11">
        <v>0</v>
      </c>
      <c r="H19" s="6"/>
      <c r="I19" s="6"/>
      <c r="J19" s="6"/>
      <c r="K19" s="6"/>
      <c r="L19" s="1"/>
      <c r="M19" s="1"/>
      <c r="N19" s="1"/>
      <c r="O19" s="1"/>
      <c r="P19" s="1"/>
      <c r="Q19" s="1"/>
      <c r="R19" s="1"/>
      <c r="S19" s="1"/>
    </row>
    <row r="20" spans="2:19" s="2" customFormat="1" x14ac:dyDescent="0.25">
      <c r="B20" s="1"/>
      <c r="C20" s="1"/>
      <c r="D20" s="1"/>
      <c r="E20" s="1"/>
      <c r="F20" s="1"/>
      <c r="G20" s="1"/>
      <c r="H20" s="1"/>
      <c r="I20" s="1"/>
      <c r="J20" s="1"/>
      <c r="K20" s="1"/>
      <c r="L20" s="1"/>
      <c r="M20" s="1"/>
      <c r="N20" s="1"/>
      <c r="O20" s="1"/>
      <c r="P20" s="1"/>
      <c r="Q20" s="1"/>
      <c r="R20" s="1"/>
      <c r="S20" s="1"/>
    </row>
    <row r="21" spans="2:19" s="2" customFormat="1" x14ac:dyDescent="0.25">
      <c r="B21" s="1"/>
      <c r="C21" s="1"/>
      <c r="D21" s="1"/>
      <c r="E21" s="1"/>
      <c r="F21" s="1"/>
      <c r="G21" s="1"/>
      <c r="H21" s="1"/>
      <c r="I21" s="1"/>
      <c r="J21" s="1"/>
      <c r="K21" s="1"/>
      <c r="L21" s="1"/>
      <c r="M21" s="1"/>
      <c r="N21" s="1"/>
      <c r="O21" s="1"/>
      <c r="P21" s="1"/>
      <c r="Q21" s="1"/>
      <c r="R21" s="1"/>
      <c r="S21" s="1"/>
    </row>
    <row r="22" spans="2:19" s="2" customFormat="1" x14ac:dyDescent="0.25">
      <c r="B22" s="1"/>
      <c r="C22" s="1"/>
      <c r="D22" s="1"/>
      <c r="E22" s="1"/>
      <c r="F22" s="1"/>
      <c r="G22" s="1"/>
      <c r="H22" s="1"/>
      <c r="I22" s="1"/>
      <c r="J22" s="1"/>
      <c r="K22" s="1"/>
      <c r="L22" s="1"/>
      <c r="M22" s="1"/>
      <c r="N22" s="1"/>
      <c r="O22" s="1"/>
      <c r="P22" s="1"/>
      <c r="Q22" s="1"/>
      <c r="R22" s="1"/>
      <c r="S22" s="1"/>
    </row>
    <row r="23" spans="2:19" s="2" customFormat="1" x14ac:dyDescent="0.25">
      <c r="B23" s="1"/>
      <c r="C23" s="1"/>
      <c r="D23" s="1"/>
      <c r="E23" s="1"/>
      <c r="F23" s="1"/>
      <c r="G23" s="1"/>
      <c r="H23" s="1"/>
      <c r="I23" s="1"/>
      <c r="J23" s="1"/>
      <c r="K23" s="1"/>
      <c r="L23" s="1"/>
      <c r="M23" s="1"/>
      <c r="N23" s="1"/>
      <c r="O23" s="1"/>
      <c r="P23" s="1"/>
      <c r="Q23" s="1"/>
      <c r="R23" s="1"/>
      <c r="S23" s="1"/>
    </row>
    <row r="24" spans="2:19" s="2" customFormat="1" x14ac:dyDescent="0.25">
      <c r="B24" s="1"/>
      <c r="C24" s="1"/>
      <c r="D24" s="1"/>
      <c r="E24" s="1"/>
      <c r="F24" s="1"/>
      <c r="G24" s="1"/>
      <c r="H24" s="1"/>
      <c r="I24" s="1"/>
      <c r="J24" s="1"/>
      <c r="K24" s="1"/>
      <c r="L24" s="1"/>
      <c r="M24" s="1"/>
      <c r="N24" s="1"/>
      <c r="O24" s="1"/>
      <c r="P24" s="1"/>
      <c r="Q24" s="1"/>
      <c r="R24" s="1"/>
      <c r="S24" s="1"/>
    </row>
    <row r="25" spans="2:19" x14ac:dyDescent="0.25">
      <c r="B25" s="1"/>
      <c r="C25" s="1"/>
      <c r="D25" s="1"/>
      <c r="E25" s="1"/>
      <c r="F25" s="1"/>
      <c r="G25" s="1"/>
      <c r="H25" s="1"/>
      <c r="I25" s="1"/>
      <c r="J25" s="1"/>
      <c r="K25" s="1"/>
    </row>
    <row r="26" spans="2:19" x14ac:dyDescent="0.25">
      <c r="B26" s="1"/>
      <c r="C26" s="1"/>
      <c r="D26" s="1"/>
      <c r="E26" s="1"/>
      <c r="F26" s="1"/>
      <c r="G26" s="1"/>
      <c r="H26" s="1"/>
      <c r="I26" s="1"/>
      <c r="J26" s="1"/>
      <c r="K26" s="1"/>
    </row>
    <row r="27" spans="2:19" x14ac:dyDescent="0.25">
      <c r="B27" s="1"/>
      <c r="C27" s="1"/>
      <c r="D27" s="1"/>
      <c r="E27" s="1"/>
      <c r="F27" s="1"/>
      <c r="G27" s="1"/>
      <c r="H27" s="1"/>
      <c r="I27" s="1"/>
      <c r="J27" s="1"/>
      <c r="K27" s="1"/>
    </row>
    <row r="28" spans="2:19" x14ac:dyDescent="0.25">
      <c r="B28" s="1"/>
      <c r="C28" s="1"/>
      <c r="D28" s="1"/>
      <c r="E28" s="1"/>
      <c r="F28" s="1"/>
      <c r="G28" s="1"/>
      <c r="H28" s="1"/>
      <c r="I28" s="1"/>
      <c r="J28" s="1"/>
      <c r="K28" s="1"/>
    </row>
    <row r="29" spans="2:19" x14ac:dyDescent="0.25">
      <c r="B29" s="1"/>
      <c r="C29" s="1"/>
      <c r="D29" s="1"/>
      <c r="E29" s="1"/>
      <c r="F29" s="1"/>
      <c r="G29" s="1"/>
      <c r="H29" s="1"/>
      <c r="I29" s="1"/>
      <c r="J29" s="1"/>
      <c r="K29" s="1"/>
    </row>
    <row r="30" spans="2:19" x14ac:dyDescent="0.25">
      <c r="B30" s="1"/>
      <c r="C30" s="1"/>
      <c r="D30" s="1"/>
      <c r="E30" s="1"/>
      <c r="F30" s="1"/>
      <c r="G30" s="1"/>
      <c r="H30" s="1"/>
      <c r="I30" s="1"/>
      <c r="J30" s="1"/>
      <c r="K30" s="1"/>
    </row>
    <row r="31" spans="2:19" x14ac:dyDescent="0.25">
      <c r="B31" s="1"/>
      <c r="C31" s="1"/>
      <c r="D31" s="1"/>
      <c r="E31" s="1"/>
      <c r="F31" s="1"/>
      <c r="G31" s="1"/>
      <c r="H31" s="1"/>
      <c r="I31" s="1"/>
      <c r="J31" s="1"/>
      <c r="K31" s="1"/>
    </row>
    <row r="32" spans="2:19" x14ac:dyDescent="0.25">
      <c r="B32" s="1"/>
      <c r="C32" s="1"/>
      <c r="D32" s="1"/>
      <c r="E32" s="1"/>
      <c r="F32" s="1"/>
      <c r="G32" s="1"/>
      <c r="H32" s="1"/>
      <c r="I32" s="1"/>
      <c r="J32" s="1"/>
      <c r="K32" s="1"/>
    </row>
    <row r="33" spans="2:11" x14ac:dyDescent="0.25">
      <c r="B33" s="1"/>
      <c r="C33" s="1"/>
      <c r="D33" s="1"/>
      <c r="E33" s="1"/>
      <c r="F33" s="1"/>
      <c r="G33" s="1"/>
      <c r="H33" s="1"/>
      <c r="I33" s="1"/>
      <c r="J33" s="1"/>
      <c r="K33" s="1"/>
    </row>
    <row r="34" spans="2:11" x14ac:dyDescent="0.25">
      <c r="B34" s="1"/>
      <c r="C34" s="1"/>
      <c r="D34" s="1"/>
      <c r="E34" s="1"/>
      <c r="F34" s="1"/>
      <c r="G34" s="1"/>
      <c r="H34" s="1"/>
      <c r="I34" s="1"/>
      <c r="J34" s="1"/>
      <c r="K34" s="1"/>
    </row>
    <row r="35" spans="2:11" x14ac:dyDescent="0.25">
      <c r="B35" s="1"/>
      <c r="C35" s="1"/>
      <c r="D35" s="1"/>
      <c r="E35" s="1"/>
      <c r="F35" s="1"/>
      <c r="G35" s="1"/>
      <c r="H35" s="1"/>
      <c r="I35" s="1"/>
      <c r="J35" s="1"/>
      <c r="K35" s="1"/>
    </row>
  </sheetData>
  <mergeCells count="10">
    <mergeCell ref="B15:B19"/>
    <mergeCell ref="A1:L1"/>
    <mergeCell ref="A2:L2"/>
    <mergeCell ref="D3:G3"/>
    <mergeCell ref="B5:B9"/>
    <mergeCell ref="D13:E13"/>
    <mergeCell ref="F13:G13"/>
    <mergeCell ref="H13:I13"/>
    <mergeCell ref="J13:K13"/>
    <mergeCell ref="D12:K12"/>
  </mergeCells>
  <conditionalFormatting sqref="D5">
    <cfRule type="expression" dxfId="2111" priority="105" stopIfTrue="1">
      <formula>D5=""</formula>
    </cfRule>
    <cfRule type="expression" dxfId="2110" priority="106" stopIfTrue="1">
      <formula>D5&lt;=0</formula>
    </cfRule>
    <cfRule type="expression" dxfId="2109" priority="107" stopIfTrue="1">
      <formula>D5&lt;1</formula>
    </cfRule>
    <cfRule type="expression" dxfId="2108" priority="108">
      <formula>D5&gt;=1</formula>
    </cfRule>
  </conditionalFormatting>
  <conditionalFormatting sqref="D5">
    <cfRule type="expression" dxfId="2107" priority="109" stopIfTrue="1">
      <formula>D5=""</formula>
    </cfRule>
    <cfRule type="expression" dxfId="2106" priority="110" stopIfTrue="1">
      <formula>D5&lt;=0</formula>
    </cfRule>
    <cfRule type="expression" dxfId="2105" priority="111" stopIfTrue="1">
      <formula>D5&lt;1</formula>
    </cfRule>
    <cfRule type="expression" dxfId="2104" priority="112">
      <formula>D5&gt;=1</formula>
    </cfRule>
  </conditionalFormatting>
  <conditionalFormatting sqref="E5">
    <cfRule type="expression" dxfId="2103" priority="97" stopIfTrue="1">
      <formula>E5=""</formula>
    </cfRule>
    <cfRule type="expression" dxfId="2102" priority="98" stopIfTrue="1">
      <formula>E5&lt;=0</formula>
    </cfRule>
    <cfRule type="expression" dxfId="2101" priority="99" stopIfTrue="1">
      <formula>E5&lt;1</formula>
    </cfRule>
    <cfRule type="expression" dxfId="2100" priority="100">
      <formula>E5&gt;=1</formula>
    </cfRule>
  </conditionalFormatting>
  <conditionalFormatting sqref="E5">
    <cfRule type="expression" dxfId="2099" priority="101" stopIfTrue="1">
      <formula>E5=""</formula>
    </cfRule>
    <cfRule type="expression" dxfId="2098" priority="102" stopIfTrue="1">
      <formula>E5&lt;=0</formula>
    </cfRule>
    <cfRule type="expression" dxfId="2097" priority="103" stopIfTrue="1">
      <formula>E5&lt;1</formula>
    </cfRule>
    <cfRule type="expression" dxfId="2096" priority="104">
      <formula>E5&gt;=1</formula>
    </cfRule>
  </conditionalFormatting>
  <conditionalFormatting sqref="D6">
    <cfRule type="expression" dxfId="2095" priority="89" stopIfTrue="1">
      <formula>D6=""</formula>
    </cfRule>
    <cfRule type="expression" dxfId="2094" priority="90" stopIfTrue="1">
      <formula>D6&lt;=0</formula>
    </cfRule>
    <cfRule type="expression" dxfId="2093" priority="91" stopIfTrue="1">
      <formula>D6&lt;1</formula>
    </cfRule>
    <cfRule type="expression" dxfId="2092" priority="92">
      <formula>D6&gt;=1</formula>
    </cfRule>
  </conditionalFormatting>
  <conditionalFormatting sqref="D6">
    <cfRule type="expression" dxfId="2091" priority="93" stopIfTrue="1">
      <formula>D6=""</formula>
    </cfRule>
    <cfRule type="expression" dxfId="2090" priority="94" stopIfTrue="1">
      <formula>D6&lt;=0</formula>
    </cfRule>
    <cfRule type="expression" dxfId="2089" priority="95" stopIfTrue="1">
      <formula>D6&lt;1</formula>
    </cfRule>
    <cfRule type="expression" dxfId="2088" priority="96">
      <formula>D6&gt;=1</formula>
    </cfRule>
  </conditionalFormatting>
  <conditionalFormatting sqref="D8:D9">
    <cfRule type="expression" dxfId="2087" priority="81" stopIfTrue="1">
      <formula>D8=""</formula>
    </cfRule>
    <cfRule type="expression" dxfId="2086" priority="82" stopIfTrue="1">
      <formula>D8&lt;=0</formula>
    </cfRule>
    <cfRule type="expression" dxfId="2085" priority="83" stopIfTrue="1">
      <formula>D8&lt;1</formula>
    </cfRule>
    <cfRule type="expression" dxfId="2084" priority="84">
      <formula>D8&gt;=1</formula>
    </cfRule>
  </conditionalFormatting>
  <conditionalFormatting sqref="D8:D9">
    <cfRule type="expression" dxfId="2083" priority="85" stopIfTrue="1">
      <formula>D8=""</formula>
    </cfRule>
    <cfRule type="expression" dxfId="2082" priority="86" stopIfTrue="1">
      <formula>D8&lt;=0</formula>
    </cfRule>
    <cfRule type="expression" dxfId="2081" priority="87" stopIfTrue="1">
      <formula>D8&lt;1</formula>
    </cfRule>
    <cfRule type="expression" dxfId="2080" priority="88">
      <formula>D8&gt;=1</formula>
    </cfRule>
  </conditionalFormatting>
  <conditionalFormatting sqref="G5">
    <cfRule type="expression" dxfId="2079" priority="73" stopIfTrue="1">
      <formula>G5=""</formula>
    </cfRule>
    <cfRule type="expression" dxfId="2078" priority="74" stopIfTrue="1">
      <formula>G5&lt;=0</formula>
    </cfRule>
    <cfRule type="expression" dxfId="2077" priority="75" stopIfTrue="1">
      <formula>G5&lt;1</formula>
    </cfRule>
    <cfRule type="expression" dxfId="2076" priority="76">
      <formula>G5&gt;=1</formula>
    </cfRule>
  </conditionalFormatting>
  <conditionalFormatting sqref="G5">
    <cfRule type="expression" dxfId="2075" priority="77" stopIfTrue="1">
      <formula>G5=""</formula>
    </cfRule>
    <cfRule type="expression" dxfId="2074" priority="78" stopIfTrue="1">
      <formula>G5&lt;=0</formula>
    </cfRule>
    <cfRule type="expression" dxfId="2073" priority="79" stopIfTrue="1">
      <formula>G5&lt;1</formula>
    </cfRule>
    <cfRule type="expression" dxfId="2072" priority="80">
      <formula>G5&gt;=1</formula>
    </cfRule>
  </conditionalFormatting>
  <conditionalFormatting sqref="D7">
    <cfRule type="expression" dxfId="2071" priority="65" stopIfTrue="1">
      <formula>D7=""</formula>
    </cfRule>
    <cfRule type="expression" dxfId="2070" priority="66" stopIfTrue="1">
      <formula>D7&lt;=0</formula>
    </cfRule>
    <cfRule type="expression" dxfId="2069" priority="67" stopIfTrue="1">
      <formula>D7&lt;1</formula>
    </cfRule>
    <cfRule type="expression" dxfId="2068" priority="68">
      <formula>D7&gt;=1</formula>
    </cfRule>
  </conditionalFormatting>
  <conditionalFormatting sqref="D7">
    <cfRule type="expression" dxfId="2067" priority="69" stopIfTrue="1">
      <formula>D7=""</formula>
    </cfRule>
    <cfRule type="expression" dxfId="2066" priority="70" stopIfTrue="1">
      <formula>D7&lt;=0</formula>
    </cfRule>
    <cfRule type="expression" dxfId="2065" priority="71" stopIfTrue="1">
      <formula>D7&lt;1</formula>
    </cfRule>
    <cfRule type="expression" dxfId="2064" priority="72">
      <formula>D7&gt;=1</formula>
    </cfRule>
  </conditionalFormatting>
  <conditionalFormatting sqref="F5">
    <cfRule type="expression" dxfId="2063" priority="57" stopIfTrue="1">
      <formula>F5=""</formula>
    </cfRule>
    <cfRule type="expression" dxfId="2062" priority="58" stopIfTrue="1">
      <formula>F5&lt;=0</formula>
    </cfRule>
    <cfRule type="expression" dxfId="2061" priority="59" stopIfTrue="1">
      <formula>F5&lt;1</formula>
    </cfRule>
    <cfRule type="expression" dxfId="2060" priority="60">
      <formula>F5&gt;=1</formula>
    </cfRule>
  </conditionalFormatting>
  <conditionalFormatting sqref="F5">
    <cfRule type="expression" dxfId="2059" priority="61" stopIfTrue="1">
      <formula>F5=""</formula>
    </cfRule>
    <cfRule type="expression" dxfId="2058" priority="62" stopIfTrue="1">
      <formula>F5&lt;=0</formula>
    </cfRule>
    <cfRule type="expression" dxfId="2057" priority="63" stopIfTrue="1">
      <formula>F5&lt;1</formula>
    </cfRule>
    <cfRule type="expression" dxfId="2056" priority="64">
      <formula>F5&gt;=1</formula>
    </cfRule>
  </conditionalFormatting>
  <conditionalFormatting sqref="E6:G6">
    <cfRule type="expression" dxfId="2055" priority="25" stopIfTrue="1">
      <formula>E6=""</formula>
    </cfRule>
    <cfRule type="expression" dxfId="2054" priority="26" stopIfTrue="1">
      <formula>E6&lt;=0</formula>
    </cfRule>
    <cfRule type="expression" dxfId="2053" priority="27" stopIfTrue="1">
      <formula>E6&lt;1</formula>
    </cfRule>
    <cfRule type="expression" dxfId="2052" priority="28">
      <formula>E6&gt;=1</formula>
    </cfRule>
  </conditionalFormatting>
  <conditionalFormatting sqref="E6:G6">
    <cfRule type="expression" dxfId="2051" priority="29" stopIfTrue="1">
      <formula>E6=""</formula>
    </cfRule>
    <cfRule type="expression" dxfId="2050" priority="30" stopIfTrue="1">
      <formula>E6&lt;=0</formula>
    </cfRule>
    <cfRule type="expression" dxfId="2049" priority="31" stopIfTrue="1">
      <formula>E6&lt;1</formula>
    </cfRule>
    <cfRule type="expression" dxfId="2048" priority="32">
      <formula>E6&gt;=1</formula>
    </cfRule>
  </conditionalFormatting>
  <conditionalFormatting sqref="E7:G9">
    <cfRule type="expression" dxfId="2047" priority="17" stopIfTrue="1">
      <formula>E7=""</formula>
    </cfRule>
    <cfRule type="expression" dxfId="2046" priority="18" stopIfTrue="1">
      <formula>E7&lt;=0</formula>
    </cfRule>
    <cfRule type="expression" dxfId="2045" priority="19" stopIfTrue="1">
      <formula>E7&lt;1</formula>
    </cfRule>
    <cfRule type="expression" dxfId="2044" priority="20">
      <formula>E7&gt;=1</formula>
    </cfRule>
  </conditionalFormatting>
  <conditionalFormatting sqref="E7:G9">
    <cfRule type="expression" dxfId="2043" priority="21" stopIfTrue="1">
      <formula>E7=""</formula>
    </cfRule>
    <cfRule type="expression" dxfId="2042" priority="22" stopIfTrue="1">
      <formula>E7&lt;=0</formula>
    </cfRule>
    <cfRule type="expression" dxfId="2041" priority="23" stopIfTrue="1">
      <formula>E7&lt;1</formula>
    </cfRule>
    <cfRule type="expression" dxfId="2040" priority="24">
      <formula>E7&gt;=1</formula>
    </cfRule>
  </conditionalFormatting>
  <conditionalFormatting sqref="H16:K19">
    <cfRule type="expression" dxfId="2039" priority="9" stopIfTrue="1">
      <formula>H16=""</formula>
    </cfRule>
    <cfRule type="expression" dxfId="2038" priority="10" stopIfTrue="1">
      <formula>H16&lt;=0</formula>
    </cfRule>
    <cfRule type="expression" dxfId="2037" priority="11" stopIfTrue="1">
      <formula>H16&lt;1</formula>
    </cfRule>
    <cfRule type="expression" dxfId="2036" priority="12">
      <formula>H16&gt;=1</formula>
    </cfRule>
  </conditionalFormatting>
  <conditionalFormatting sqref="H16:K19">
    <cfRule type="expression" dxfId="2035" priority="13" stopIfTrue="1">
      <formula>H16=""</formula>
    </cfRule>
    <cfRule type="expression" dxfId="2034" priority="14" stopIfTrue="1">
      <formula>H16&lt;=0</formula>
    </cfRule>
    <cfRule type="expression" dxfId="2033" priority="15" stopIfTrue="1">
      <formula>H16&lt;1</formula>
    </cfRule>
    <cfRule type="expression" dxfId="2032" priority="16">
      <formula>H16&gt;=1</formula>
    </cfRule>
  </conditionalFormatting>
  <conditionalFormatting sqref="D16:G16">
    <cfRule type="expression" dxfId="2031" priority="1" stopIfTrue="1">
      <formula>D16=""</formula>
    </cfRule>
    <cfRule type="expression" dxfId="2030" priority="2" stopIfTrue="1">
      <formula>D16&lt;=0</formula>
    </cfRule>
    <cfRule type="expression" dxfId="2029" priority="3" stopIfTrue="1">
      <formula>D16&lt;1</formula>
    </cfRule>
    <cfRule type="expression" dxfId="2028" priority="4">
      <formula>D16&gt;=1</formula>
    </cfRule>
  </conditionalFormatting>
  <conditionalFormatting sqref="D16:G16">
    <cfRule type="expression" dxfId="2027" priority="5" stopIfTrue="1">
      <formula>D16=""</formula>
    </cfRule>
    <cfRule type="expression" dxfId="2026" priority="6" stopIfTrue="1">
      <formula>D16&lt;=0</formula>
    </cfRule>
    <cfRule type="expression" dxfId="2025" priority="7" stopIfTrue="1">
      <formula>D16&lt;1</formula>
    </cfRule>
    <cfRule type="expression" dxfId="2024" priority="8">
      <formula>D16&gt;=1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Z297"/>
  <sheetViews>
    <sheetView zoomScale="80" zoomScaleNormal="80" workbookViewId="0">
      <selection sqref="A1:J1048576"/>
    </sheetView>
  </sheetViews>
  <sheetFormatPr defaultColWidth="9.140625" defaultRowHeight="15" outlineLevelRow="1" x14ac:dyDescent="0.25"/>
  <cols>
    <col min="1" max="2" width="10" style="40" customWidth="1"/>
    <col min="3" max="3" width="10.5703125" style="40" customWidth="1"/>
    <col min="4" max="4" width="11.85546875" style="40" customWidth="1"/>
    <col min="5" max="5" width="27.42578125" style="40" customWidth="1"/>
    <col min="6" max="6" width="33.140625" style="40" customWidth="1"/>
    <col min="7" max="7" width="13" style="78" customWidth="1"/>
    <col min="8" max="8" width="22" style="55" customWidth="1"/>
    <col min="9" max="9" width="9.5703125" style="40" customWidth="1"/>
    <col min="10" max="10" width="26.140625" style="40" customWidth="1"/>
    <col min="11" max="11" width="3.140625" style="40" customWidth="1"/>
    <col min="12" max="12" width="8.85546875" style="40" customWidth="1"/>
    <col min="13" max="13" width="1" style="27" customWidth="1"/>
    <col min="14" max="14" width="2.85546875" style="40" customWidth="1"/>
    <col min="15" max="15" width="6.7109375" style="40" customWidth="1"/>
    <col min="16" max="16" width="6.85546875" style="40" customWidth="1"/>
    <col min="17" max="17" width="6.140625" style="40" customWidth="1"/>
    <col min="18" max="18" width="2" style="40" customWidth="1"/>
    <col min="19" max="19" width="6.140625" style="40" customWidth="1"/>
    <col min="20" max="20" width="2.140625" style="40" customWidth="1"/>
    <col min="21" max="21" width="6" style="40" customWidth="1"/>
    <col min="22" max="22" width="1.85546875" style="40" customWidth="1"/>
    <col min="23" max="23" width="6" style="40" customWidth="1"/>
    <col min="24" max="24" width="2" style="40" customWidth="1"/>
    <col min="25" max="25" width="5.140625" style="40" customWidth="1"/>
    <col min="26" max="26" width="0.140625" style="27" customWidth="1"/>
    <col min="27" max="252" width="9.140625" style="14"/>
    <col min="253" max="254" width="10" style="14" customWidth="1"/>
    <col min="255" max="255" width="10.5703125" style="14" customWidth="1"/>
    <col min="256" max="256" width="11.85546875" style="14" customWidth="1"/>
    <col min="257" max="257" width="27.42578125" style="14" customWidth="1"/>
    <col min="258" max="258" width="33.140625" style="14" customWidth="1"/>
    <col min="259" max="259" width="13" style="14" customWidth="1"/>
    <col min="260" max="260" width="22" style="14" customWidth="1"/>
    <col min="261" max="261" width="9.5703125" style="14" customWidth="1"/>
    <col min="262" max="262" width="26.140625" style="14" customWidth="1"/>
    <col min="263" max="263" width="3.140625" style="14" customWidth="1"/>
    <col min="264" max="264" width="8.85546875" style="14" customWidth="1"/>
    <col min="265" max="265" width="1" style="14" customWidth="1"/>
    <col min="266" max="266" width="2.140625" style="14" customWidth="1"/>
    <col min="267" max="267" width="7" style="14" customWidth="1"/>
    <col min="268" max="268" width="2" style="14" customWidth="1"/>
    <col min="269" max="269" width="6.140625" style="14" customWidth="1"/>
    <col min="270" max="270" width="2.140625" style="14" customWidth="1"/>
    <col min="271" max="271" width="6" style="14" customWidth="1"/>
    <col min="272" max="272" width="1.85546875" style="14" customWidth="1"/>
    <col min="273" max="273" width="6" style="14" customWidth="1"/>
    <col min="274" max="274" width="2" style="14" customWidth="1"/>
    <col min="275" max="275" width="5.140625" style="14" customWidth="1"/>
    <col min="276" max="276" width="0.140625" style="14" customWidth="1"/>
    <col min="277" max="277" width="2.140625" style="14" customWidth="1"/>
    <col min="278" max="278" width="33" style="14" customWidth="1"/>
    <col min="279" max="279" width="41.42578125" style="14" customWidth="1"/>
    <col min="280" max="280" width="17.42578125" style="14" customWidth="1"/>
    <col min="281" max="281" width="36.5703125" style="14" customWidth="1"/>
    <col min="282" max="508" width="9.140625" style="14"/>
    <col min="509" max="510" width="10" style="14" customWidth="1"/>
    <col min="511" max="511" width="10.5703125" style="14" customWidth="1"/>
    <col min="512" max="512" width="11.85546875" style="14" customWidth="1"/>
    <col min="513" max="513" width="27.42578125" style="14" customWidth="1"/>
    <col min="514" max="514" width="33.140625" style="14" customWidth="1"/>
    <col min="515" max="515" width="13" style="14" customWidth="1"/>
    <col min="516" max="516" width="22" style="14" customWidth="1"/>
    <col min="517" max="517" width="9.5703125" style="14" customWidth="1"/>
    <col min="518" max="518" width="26.140625" style="14" customWidth="1"/>
    <col min="519" max="519" width="3.140625" style="14" customWidth="1"/>
    <col min="520" max="520" width="8.85546875" style="14" customWidth="1"/>
    <col min="521" max="521" width="1" style="14" customWidth="1"/>
    <col min="522" max="522" width="2.140625" style="14" customWidth="1"/>
    <col min="523" max="523" width="7" style="14" customWidth="1"/>
    <col min="524" max="524" width="2" style="14" customWidth="1"/>
    <col min="525" max="525" width="6.140625" style="14" customWidth="1"/>
    <col min="526" max="526" width="2.140625" style="14" customWidth="1"/>
    <col min="527" max="527" width="6" style="14" customWidth="1"/>
    <col min="528" max="528" width="1.85546875" style="14" customWidth="1"/>
    <col min="529" max="529" width="6" style="14" customWidth="1"/>
    <col min="530" max="530" width="2" style="14" customWidth="1"/>
    <col min="531" max="531" width="5.140625" style="14" customWidth="1"/>
    <col min="532" max="532" width="0.140625" style="14" customWidth="1"/>
    <col min="533" max="533" width="2.140625" style="14" customWidth="1"/>
    <col min="534" max="534" width="33" style="14" customWidth="1"/>
    <col min="535" max="535" width="41.42578125" style="14" customWidth="1"/>
    <col min="536" max="536" width="17.42578125" style="14" customWidth="1"/>
    <col min="537" max="537" width="36.5703125" style="14" customWidth="1"/>
    <col min="538" max="764" width="9.140625" style="14"/>
    <col min="765" max="766" width="10" style="14" customWidth="1"/>
    <col min="767" max="767" width="10.5703125" style="14" customWidth="1"/>
    <col min="768" max="768" width="11.85546875" style="14" customWidth="1"/>
    <col min="769" max="769" width="27.42578125" style="14" customWidth="1"/>
    <col min="770" max="770" width="33.140625" style="14" customWidth="1"/>
    <col min="771" max="771" width="13" style="14" customWidth="1"/>
    <col min="772" max="772" width="22" style="14" customWidth="1"/>
    <col min="773" max="773" width="9.5703125" style="14" customWidth="1"/>
    <col min="774" max="774" width="26.140625" style="14" customWidth="1"/>
    <col min="775" max="775" width="3.140625" style="14" customWidth="1"/>
    <col min="776" max="776" width="8.85546875" style="14" customWidth="1"/>
    <col min="777" max="777" width="1" style="14" customWidth="1"/>
    <col min="778" max="778" width="2.140625" style="14" customWidth="1"/>
    <col min="779" max="779" width="7" style="14" customWidth="1"/>
    <col min="780" max="780" width="2" style="14" customWidth="1"/>
    <col min="781" max="781" width="6.140625" style="14" customWidth="1"/>
    <col min="782" max="782" width="2.140625" style="14" customWidth="1"/>
    <col min="783" max="783" width="6" style="14" customWidth="1"/>
    <col min="784" max="784" width="1.85546875" style="14" customWidth="1"/>
    <col min="785" max="785" width="6" style="14" customWidth="1"/>
    <col min="786" max="786" width="2" style="14" customWidth="1"/>
    <col min="787" max="787" width="5.140625" style="14" customWidth="1"/>
    <col min="788" max="788" width="0.140625" style="14" customWidth="1"/>
    <col min="789" max="789" width="2.140625" style="14" customWidth="1"/>
    <col min="790" max="790" width="33" style="14" customWidth="1"/>
    <col min="791" max="791" width="41.42578125" style="14" customWidth="1"/>
    <col min="792" max="792" width="17.42578125" style="14" customWidth="1"/>
    <col min="793" max="793" width="36.5703125" style="14" customWidth="1"/>
    <col min="794" max="1020" width="9.140625" style="14"/>
    <col min="1021" max="1022" width="10" style="14" customWidth="1"/>
    <col min="1023" max="1023" width="10.5703125" style="14" customWidth="1"/>
    <col min="1024" max="1024" width="11.85546875" style="14" customWidth="1"/>
    <col min="1025" max="1025" width="27.42578125" style="14" customWidth="1"/>
    <col min="1026" max="1026" width="33.140625" style="14" customWidth="1"/>
    <col min="1027" max="1027" width="13" style="14" customWidth="1"/>
    <col min="1028" max="1028" width="22" style="14" customWidth="1"/>
    <col min="1029" max="1029" width="9.5703125" style="14" customWidth="1"/>
    <col min="1030" max="1030" width="26.140625" style="14" customWidth="1"/>
    <col min="1031" max="1031" width="3.140625" style="14" customWidth="1"/>
    <col min="1032" max="1032" width="8.85546875" style="14" customWidth="1"/>
    <col min="1033" max="1033" width="1" style="14" customWidth="1"/>
    <col min="1034" max="1034" width="2.140625" style="14" customWidth="1"/>
    <col min="1035" max="1035" width="7" style="14" customWidth="1"/>
    <col min="1036" max="1036" width="2" style="14" customWidth="1"/>
    <col min="1037" max="1037" width="6.140625" style="14" customWidth="1"/>
    <col min="1038" max="1038" width="2.140625" style="14" customWidth="1"/>
    <col min="1039" max="1039" width="6" style="14" customWidth="1"/>
    <col min="1040" max="1040" width="1.85546875" style="14" customWidth="1"/>
    <col min="1041" max="1041" width="6" style="14" customWidth="1"/>
    <col min="1042" max="1042" width="2" style="14" customWidth="1"/>
    <col min="1043" max="1043" width="5.140625" style="14" customWidth="1"/>
    <col min="1044" max="1044" width="0.140625" style="14" customWidth="1"/>
    <col min="1045" max="1045" width="2.140625" style="14" customWidth="1"/>
    <col min="1046" max="1046" width="33" style="14" customWidth="1"/>
    <col min="1047" max="1047" width="41.42578125" style="14" customWidth="1"/>
    <col min="1048" max="1048" width="17.42578125" style="14" customWidth="1"/>
    <col min="1049" max="1049" width="36.5703125" style="14" customWidth="1"/>
    <col min="1050" max="1276" width="9.140625" style="14"/>
    <col min="1277" max="1278" width="10" style="14" customWidth="1"/>
    <col min="1279" max="1279" width="10.5703125" style="14" customWidth="1"/>
    <col min="1280" max="1280" width="11.85546875" style="14" customWidth="1"/>
    <col min="1281" max="1281" width="27.42578125" style="14" customWidth="1"/>
    <col min="1282" max="1282" width="33.140625" style="14" customWidth="1"/>
    <col min="1283" max="1283" width="13" style="14" customWidth="1"/>
    <col min="1284" max="1284" width="22" style="14" customWidth="1"/>
    <col min="1285" max="1285" width="9.5703125" style="14" customWidth="1"/>
    <col min="1286" max="1286" width="26.140625" style="14" customWidth="1"/>
    <col min="1287" max="1287" width="3.140625" style="14" customWidth="1"/>
    <col min="1288" max="1288" width="8.85546875" style="14" customWidth="1"/>
    <col min="1289" max="1289" width="1" style="14" customWidth="1"/>
    <col min="1290" max="1290" width="2.140625" style="14" customWidth="1"/>
    <col min="1291" max="1291" width="7" style="14" customWidth="1"/>
    <col min="1292" max="1292" width="2" style="14" customWidth="1"/>
    <col min="1293" max="1293" width="6.140625" style="14" customWidth="1"/>
    <col min="1294" max="1294" width="2.140625" style="14" customWidth="1"/>
    <col min="1295" max="1295" width="6" style="14" customWidth="1"/>
    <col min="1296" max="1296" width="1.85546875" style="14" customWidth="1"/>
    <col min="1297" max="1297" width="6" style="14" customWidth="1"/>
    <col min="1298" max="1298" width="2" style="14" customWidth="1"/>
    <col min="1299" max="1299" width="5.140625" style="14" customWidth="1"/>
    <col min="1300" max="1300" width="0.140625" style="14" customWidth="1"/>
    <col min="1301" max="1301" width="2.140625" style="14" customWidth="1"/>
    <col min="1302" max="1302" width="33" style="14" customWidth="1"/>
    <col min="1303" max="1303" width="41.42578125" style="14" customWidth="1"/>
    <col min="1304" max="1304" width="17.42578125" style="14" customWidth="1"/>
    <col min="1305" max="1305" width="36.5703125" style="14" customWidth="1"/>
    <col min="1306" max="1532" width="9.140625" style="14"/>
    <col min="1533" max="1534" width="10" style="14" customWidth="1"/>
    <col min="1535" max="1535" width="10.5703125" style="14" customWidth="1"/>
    <col min="1536" max="1536" width="11.85546875" style="14" customWidth="1"/>
    <col min="1537" max="1537" width="27.42578125" style="14" customWidth="1"/>
    <col min="1538" max="1538" width="33.140625" style="14" customWidth="1"/>
    <col min="1539" max="1539" width="13" style="14" customWidth="1"/>
    <col min="1540" max="1540" width="22" style="14" customWidth="1"/>
    <col min="1541" max="1541" width="9.5703125" style="14" customWidth="1"/>
    <col min="1542" max="1542" width="26.140625" style="14" customWidth="1"/>
    <col min="1543" max="1543" width="3.140625" style="14" customWidth="1"/>
    <col min="1544" max="1544" width="8.85546875" style="14" customWidth="1"/>
    <col min="1545" max="1545" width="1" style="14" customWidth="1"/>
    <col min="1546" max="1546" width="2.140625" style="14" customWidth="1"/>
    <col min="1547" max="1547" width="7" style="14" customWidth="1"/>
    <col min="1548" max="1548" width="2" style="14" customWidth="1"/>
    <col min="1549" max="1549" width="6.140625" style="14" customWidth="1"/>
    <col min="1550" max="1550" width="2.140625" style="14" customWidth="1"/>
    <col min="1551" max="1551" width="6" style="14" customWidth="1"/>
    <col min="1552" max="1552" width="1.85546875" style="14" customWidth="1"/>
    <col min="1553" max="1553" width="6" style="14" customWidth="1"/>
    <col min="1554" max="1554" width="2" style="14" customWidth="1"/>
    <col min="1555" max="1555" width="5.140625" style="14" customWidth="1"/>
    <col min="1556" max="1556" width="0.140625" style="14" customWidth="1"/>
    <col min="1557" max="1557" width="2.140625" style="14" customWidth="1"/>
    <col min="1558" max="1558" width="33" style="14" customWidth="1"/>
    <col min="1559" max="1559" width="41.42578125" style="14" customWidth="1"/>
    <col min="1560" max="1560" width="17.42578125" style="14" customWidth="1"/>
    <col min="1561" max="1561" width="36.5703125" style="14" customWidth="1"/>
    <col min="1562" max="1788" width="9.140625" style="14"/>
    <col min="1789" max="1790" width="10" style="14" customWidth="1"/>
    <col min="1791" max="1791" width="10.5703125" style="14" customWidth="1"/>
    <col min="1792" max="1792" width="11.85546875" style="14" customWidth="1"/>
    <col min="1793" max="1793" width="27.42578125" style="14" customWidth="1"/>
    <col min="1794" max="1794" width="33.140625" style="14" customWidth="1"/>
    <col min="1795" max="1795" width="13" style="14" customWidth="1"/>
    <col min="1796" max="1796" width="22" style="14" customWidth="1"/>
    <col min="1797" max="1797" width="9.5703125" style="14" customWidth="1"/>
    <col min="1798" max="1798" width="26.140625" style="14" customWidth="1"/>
    <col min="1799" max="1799" width="3.140625" style="14" customWidth="1"/>
    <col min="1800" max="1800" width="8.85546875" style="14" customWidth="1"/>
    <col min="1801" max="1801" width="1" style="14" customWidth="1"/>
    <col min="1802" max="1802" width="2.140625" style="14" customWidth="1"/>
    <col min="1803" max="1803" width="7" style="14" customWidth="1"/>
    <col min="1804" max="1804" width="2" style="14" customWidth="1"/>
    <col min="1805" max="1805" width="6.140625" style="14" customWidth="1"/>
    <col min="1806" max="1806" width="2.140625" style="14" customWidth="1"/>
    <col min="1807" max="1807" width="6" style="14" customWidth="1"/>
    <col min="1808" max="1808" width="1.85546875" style="14" customWidth="1"/>
    <col min="1809" max="1809" width="6" style="14" customWidth="1"/>
    <col min="1810" max="1810" width="2" style="14" customWidth="1"/>
    <col min="1811" max="1811" width="5.140625" style="14" customWidth="1"/>
    <col min="1812" max="1812" width="0.140625" style="14" customWidth="1"/>
    <col min="1813" max="1813" width="2.140625" style="14" customWidth="1"/>
    <col min="1814" max="1814" width="33" style="14" customWidth="1"/>
    <col min="1815" max="1815" width="41.42578125" style="14" customWidth="1"/>
    <col min="1816" max="1816" width="17.42578125" style="14" customWidth="1"/>
    <col min="1817" max="1817" width="36.5703125" style="14" customWidth="1"/>
    <col min="1818" max="2044" width="9.140625" style="14"/>
    <col min="2045" max="2046" width="10" style="14" customWidth="1"/>
    <col min="2047" max="2047" width="10.5703125" style="14" customWidth="1"/>
    <col min="2048" max="2048" width="11.85546875" style="14" customWidth="1"/>
    <col min="2049" max="2049" width="27.42578125" style="14" customWidth="1"/>
    <col min="2050" max="2050" width="33.140625" style="14" customWidth="1"/>
    <col min="2051" max="2051" width="13" style="14" customWidth="1"/>
    <col min="2052" max="2052" width="22" style="14" customWidth="1"/>
    <col min="2053" max="2053" width="9.5703125" style="14" customWidth="1"/>
    <col min="2054" max="2054" width="26.140625" style="14" customWidth="1"/>
    <col min="2055" max="2055" width="3.140625" style="14" customWidth="1"/>
    <col min="2056" max="2056" width="8.85546875" style="14" customWidth="1"/>
    <col min="2057" max="2057" width="1" style="14" customWidth="1"/>
    <col min="2058" max="2058" width="2.140625" style="14" customWidth="1"/>
    <col min="2059" max="2059" width="7" style="14" customWidth="1"/>
    <col min="2060" max="2060" width="2" style="14" customWidth="1"/>
    <col min="2061" max="2061" width="6.140625" style="14" customWidth="1"/>
    <col min="2062" max="2062" width="2.140625" style="14" customWidth="1"/>
    <col min="2063" max="2063" width="6" style="14" customWidth="1"/>
    <col min="2064" max="2064" width="1.85546875" style="14" customWidth="1"/>
    <col min="2065" max="2065" width="6" style="14" customWidth="1"/>
    <col min="2066" max="2066" width="2" style="14" customWidth="1"/>
    <col min="2067" max="2067" width="5.140625" style="14" customWidth="1"/>
    <col min="2068" max="2068" width="0.140625" style="14" customWidth="1"/>
    <col min="2069" max="2069" width="2.140625" style="14" customWidth="1"/>
    <col min="2070" max="2070" width="33" style="14" customWidth="1"/>
    <col min="2071" max="2071" width="41.42578125" style="14" customWidth="1"/>
    <col min="2072" max="2072" width="17.42578125" style="14" customWidth="1"/>
    <col min="2073" max="2073" width="36.5703125" style="14" customWidth="1"/>
    <col min="2074" max="2300" width="9.140625" style="14"/>
    <col min="2301" max="2302" width="10" style="14" customWidth="1"/>
    <col min="2303" max="2303" width="10.5703125" style="14" customWidth="1"/>
    <col min="2304" max="2304" width="11.85546875" style="14" customWidth="1"/>
    <col min="2305" max="2305" width="27.42578125" style="14" customWidth="1"/>
    <col min="2306" max="2306" width="33.140625" style="14" customWidth="1"/>
    <col min="2307" max="2307" width="13" style="14" customWidth="1"/>
    <col min="2308" max="2308" width="22" style="14" customWidth="1"/>
    <col min="2309" max="2309" width="9.5703125" style="14" customWidth="1"/>
    <col min="2310" max="2310" width="26.140625" style="14" customWidth="1"/>
    <col min="2311" max="2311" width="3.140625" style="14" customWidth="1"/>
    <col min="2312" max="2312" width="8.85546875" style="14" customWidth="1"/>
    <col min="2313" max="2313" width="1" style="14" customWidth="1"/>
    <col min="2314" max="2314" width="2.140625" style="14" customWidth="1"/>
    <col min="2315" max="2315" width="7" style="14" customWidth="1"/>
    <col min="2316" max="2316" width="2" style="14" customWidth="1"/>
    <col min="2317" max="2317" width="6.140625" style="14" customWidth="1"/>
    <col min="2318" max="2318" width="2.140625" style="14" customWidth="1"/>
    <col min="2319" max="2319" width="6" style="14" customWidth="1"/>
    <col min="2320" max="2320" width="1.85546875" style="14" customWidth="1"/>
    <col min="2321" max="2321" width="6" style="14" customWidth="1"/>
    <col min="2322" max="2322" width="2" style="14" customWidth="1"/>
    <col min="2323" max="2323" width="5.140625" style="14" customWidth="1"/>
    <col min="2324" max="2324" width="0.140625" style="14" customWidth="1"/>
    <col min="2325" max="2325" width="2.140625" style="14" customWidth="1"/>
    <col min="2326" max="2326" width="33" style="14" customWidth="1"/>
    <col min="2327" max="2327" width="41.42578125" style="14" customWidth="1"/>
    <col min="2328" max="2328" width="17.42578125" style="14" customWidth="1"/>
    <col min="2329" max="2329" width="36.5703125" style="14" customWidth="1"/>
    <col min="2330" max="2556" width="9.140625" style="14"/>
    <col min="2557" max="2558" width="10" style="14" customWidth="1"/>
    <col min="2559" max="2559" width="10.5703125" style="14" customWidth="1"/>
    <col min="2560" max="2560" width="11.85546875" style="14" customWidth="1"/>
    <col min="2561" max="2561" width="27.42578125" style="14" customWidth="1"/>
    <col min="2562" max="2562" width="33.140625" style="14" customWidth="1"/>
    <col min="2563" max="2563" width="13" style="14" customWidth="1"/>
    <col min="2564" max="2564" width="22" style="14" customWidth="1"/>
    <col min="2565" max="2565" width="9.5703125" style="14" customWidth="1"/>
    <col min="2566" max="2566" width="26.140625" style="14" customWidth="1"/>
    <col min="2567" max="2567" width="3.140625" style="14" customWidth="1"/>
    <col min="2568" max="2568" width="8.85546875" style="14" customWidth="1"/>
    <col min="2569" max="2569" width="1" style="14" customWidth="1"/>
    <col min="2570" max="2570" width="2.140625" style="14" customWidth="1"/>
    <col min="2571" max="2571" width="7" style="14" customWidth="1"/>
    <col min="2572" max="2572" width="2" style="14" customWidth="1"/>
    <col min="2573" max="2573" width="6.140625" style="14" customWidth="1"/>
    <col min="2574" max="2574" width="2.140625" style="14" customWidth="1"/>
    <col min="2575" max="2575" width="6" style="14" customWidth="1"/>
    <col min="2576" max="2576" width="1.85546875" style="14" customWidth="1"/>
    <col min="2577" max="2577" width="6" style="14" customWidth="1"/>
    <col min="2578" max="2578" width="2" style="14" customWidth="1"/>
    <col min="2579" max="2579" width="5.140625" style="14" customWidth="1"/>
    <col min="2580" max="2580" width="0.140625" style="14" customWidth="1"/>
    <col min="2581" max="2581" width="2.140625" style="14" customWidth="1"/>
    <col min="2582" max="2582" width="33" style="14" customWidth="1"/>
    <col min="2583" max="2583" width="41.42578125" style="14" customWidth="1"/>
    <col min="2584" max="2584" width="17.42578125" style="14" customWidth="1"/>
    <col min="2585" max="2585" width="36.5703125" style="14" customWidth="1"/>
    <col min="2586" max="2812" width="9.140625" style="14"/>
    <col min="2813" max="2814" width="10" style="14" customWidth="1"/>
    <col min="2815" max="2815" width="10.5703125" style="14" customWidth="1"/>
    <col min="2816" max="2816" width="11.85546875" style="14" customWidth="1"/>
    <col min="2817" max="2817" width="27.42578125" style="14" customWidth="1"/>
    <col min="2818" max="2818" width="33.140625" style="14" customWidth="1"/>
    <col min="2819" max="2819" width="13" style="14" customWidth="1"/>
    <col min="2820" max="2820" width="22" style="14" customWidth="1"/>
    <col min="2821" max="2821" width="9.5703125" style="14" customWidth="1"/>
    <col min="2822" max="2822" width="26.140625" style="14" customWidth="1"/>
    <col min="2823" max="2823" width="3.140625" style="14" customWidth="1"/>
    <col min="2824" max="2824" width="8.85546875" style="14" customWidth="1"/>
    <col min="2825" max="2825" width="1" style="14" customWidth="1"/>
    <col min="2826" max="2826" width="2.140625" style="14" customWidth="1"/>
    <col min="2827" max="2827" width="7" style="14" customWidth="1"/>
    <col min="2828" max="2828" width="2" style="14" customWidth="1"/>
    <col min="2829" max="2829" width="6.140625" style="14" customWidth="1"/>
    <col min="2830" max="2830" width="2.140625" style="14" customWidth="1"/>
    <col min="2831" max="2831" width="6" style="14" customWidth="1"/>
    <col min="2832" max="2832" width="1.85546875" style="14" customWidth="1"/>
    <col min="2833" max="2833" width="6" style="14" customWidth="1"/>
    <col min="2834" max="2834" width="2" style="14" customWidth="1"/>
    <col min="2835" max="2835" width="5.140625" style="14" customWidth="1"/>
    <col min="2836" max="2836" width="0.140625" style="14" customWidth="1"/>
    <col min="2837" max="2837" width="2.140625" style="14" customWidth="1"/>
    <col min="2838" max="2838" width="33" style="14" customWidth="1"/>
    <col min="2839" max="2839" width="41.42578125" style="14" customWidth="1"/>
    <col min="2840" max="2840" width="17.42578125" style="14" customWidth="1"/>
    <col min="2841" max="2841" width="36.5703125" style="14" customWidth="1"/>
    <col min="2842" max="3068" width="9.140625" style="14"/>
    <col min="3069" max="3070" width="10" style="14" customWidth="1"/>
    <col min="3071" max="3071" width="10.5703125" style="14" customWidth="1"/>
    <col min="3072" max="3072" width="11.85546875" style="14" customWidth="1"/>
    <col min="3073" max="3073" width="27.42578125" style="14" customWidth="1"/>
    <col min="3074" max="3074" width="33.140625" style="14" customWidth="1"/>
    <col min="3075" max="3075" width="13" style="14" customWidth="1"/>
    <col min="3076" max="3076" width="22" style="14" customWidth="1"/>
    <col min="3077" max="3077" width="9.5703125" style="14" customWidth="1"/>
    <col min="3078" max="3078" width="26.140625" style="14" customWidth="1"/>
    <col min="3079" max="3079" width="3.140625" style="14" customWidth="1"/>
    <col min="3080" max="3080" width="8.85546875" style="14" customWidth="1"/>
    <col min="3081" max="3081" width="1" style="14" customWidth="1"/>
    <col min="3082" max="3082" width="2.140625" style="14" customWidth="1"/>
    <col min="3083" max="3083" width="7" style="14" customWidth="1"/>
    <col min="3084" max="3084" width="2" style="14" customWidth="1"/>
    <col min="3085" max="3085" width="6.140625" style="14" customWidth="1"/>
    <col min="3086" max="3086" width="2.140625" style="14" customWidth="1"/>
    <col min="3087" max="3087" width="6" style="14" customWidth="1"/>
    <col min="3088" max="3088" width="1.85546875" style="14" customWidth="1"/>
    <col min="3089" max="3089" width="6" style="14" customWidth="1"/>
    <col min="3090" max="3090" width="2" style="14" customWidth="1"/>
    <col min="3091" max="3091" width="5.140625" style="14" customWidth="1"/>
    <col min="3092" max="3092" width="0.140625" style="14" customWidth="1"/>
    <col min="3093" max="3093" width="2.140625" style="14" customWidth="1"/>
    <col min="3094" max="3094" width="33" style="14" customWidth="1"/>
    <col min="3095" max="3095" width="41.42578125" style="14" customWidth="1"/>
    <col min="3096" max="3096" width="17.42578125" style="14" customWidth="1"/>
    <col min="3097" max="3097" width="36.5703125" style="14" customWidth="1"/>
    <col min="3098" max="3324" width="9.140625" style="14"/>
    <col min="3325" max="3326" width="10" style="14" customWidth="1"/>
    <col min="3327" max="3327" width="10.5703125" style="14" customWidth="1"/>
    <col min="3328" max="3328" width="11.85546875" style="14" customWidth="1"/>
    <col min="3329" max="3329" width="27.42578125" style="14" customWidth="1"/>
    <col min="3330" max="3330" width="33.140625" style="14" customWidth="1"/>
    <col min="3331" max="3331" width="13" style="14" customWidth="1"/>
    <col min="3332" max="3332" width="22" style="14" customWidth="1"/>
    <col min="3333" max="3333" width="9.5703125" style="14" customWidth="1"/>
    <col min="3334" max="3334" width="26.140625" style="14" customWidth="1"/>
    <col min="3335" max="3335" width="3.140625" style="14" customWidth="1"/>
    <col min="3336" max="3336" width="8.85546875" style="14" customWidth="1"/>
    <col min="3337" max="3337" width="1" style="14" customWidth="1"/>
    <col min="3338" max="3338" width="2.140625" style="14" customWidth="1"/>
    <col min="3339" max="3339" width="7" style="14" customWidth="1"/>
    <col min="3340" max="3340" width="2" style="14" customWidth="1"/>
    <col min="3341" max="3341" width="6.140625" style="14" customWidth="1"/>
    <col min="3342" max="3342" width="2.140625" style="14" customWidth="1"/>
    <col min="3343" max="3343" width="6" style="14" customWidth="1"/>
    <col min="3344" max="3344" width="1.85546875" style="14" customWidth="1"/>
    <col min="3345" max="3345" width="6" style="14" customWidth="1"/>
    <col min="3346" max="3346" width="2" style="14" customWidth="1"/>
    <col min="3347" max="3347" width="5.140625" style="14" customWidth="1"/>
    <col min="3348" max="3348" width="0.140625" style="14" customWidth="1"/>
    <col min="3349" max="3349" width="2.140625" style="14" customWidth="1"/>
    <col min="3350" max="3350" width="33" style="14" customWidth="1"/>
    <col min="3351" max="3351" width="41.42578125" style="14" customWidth="1"/>
    <col min="3352" max="3352" width="17.42578125" style="14" customWidth="1"/>
    <col min="3353" max="3353" width="36.5703125" style="14" customWidth="1"/>
    <col min="3354" max="3580" width="9.140625" style="14"/>
    <col min="3581" max="3582" width="10" style="14" customWidth="1"/>
    <col min="3583" max="3583" width="10.5703125" style="14" customWidth="1"/>
    <col min="3584" max="3584" width="11.85546875" style="14" customWidth="1"/>
    <col min="3585" max="3585" width="27.42578125" style="14" customWidth="1"/>
    <col min="3586" max="3586" width="33.140625" style="14" customWidth="1"/>
    <col min="3587" max="3587" width="13" style="14" customWidth="1"/>
    <col min="3588" max="3588" width="22" style="14" customWidth="1"/>
    <col min="3589" max="3589" width="9.5703125" style="14" customWidth="1"/>
    <col min="3590" max="3590" width="26.140625" style="14" customWidth="1"/>
    <col min="3591" max="3591" width="3.140625" style="14" customWidth="1"/>
    <col min="3592" max="3592" width="8.85546875" style="14" customWidth="1"/>
    <col min="3593" max="3593" width="1" style="14" customWidth="1"/>
    <col min="3594" max="3594" width="2.140625" style="14" customWidth="1"/>
    <col min="3595" max="3595" width="7" style="14" customWidth="1"/>
    <col min="3596" max="3596" width="2" style="14" customWidth="1"/>
    <col min="3597" max="3597" width="6.140625" style="14" customWidth="1"/>
    <col min="3598" max="3598" width="2.140625" style="14" customWidth="1"/>
    <col min="3599" max="3599" width="6" style="14" customWidth="1"/>
    <col min="3600" max="3600" width="1.85546875" style="14" customWidth="1"/>
    <col min="3601" max="3601" width="6" style="14" customWidth="1"/>
    <col min="3602" max="3602" width="2" style="14" customWidth="1"/>
    <col min="3603" max="3603" width="5.140625" style="14" customWidth="1"/>
    <col min="3604" max="3604" width="0.140625" style="14" customWidth="1"/>
    <col min="3605" max="3605" width="2.140625" style="14" customWidth="1"/>
    <col min="3606" max="3606" width="33" style="14" customWidth="1"/>
    <col min="3607" max="3607" width="41.42578125" style="14" customWidth="1"/>
    <col min="3608" max="3608" width="17.42578125" style="14" customWidth="1"/>
    <col min="3609" max="3609" width="36.5703125" style="14" customWidth="1"/>
    <col min="3610" max="3836" width="9.140625" style="14"/>
    <col min="3837" max="3838" width="10" style="14" customWidth="1"/>
    <col min="3839" max="3839" width="10.5703125" style="14" customWidth="1"/>
    <col min="3840" max="3840" width="11.85546875" style="14" customWidth="1"/>
    <col min="3841" max="3841" width="27.42578125" style="14" customWidth="1"/>
    <col min="3842" max="3842" width="33.140625" style="14" customWidth="1"/>
    <col min="3843" max="3843" width="13" style="14" customWidth="1"/>
    <col min="3844" max="3844" width="22" style="14" customWidth="1"/>
    <col min="3845" max="3845" width="9.5703125" style="14" customWidth="1"/>
    <col min="3846" max="3846" width="26.140625" style="14" customWidth="1"/>
    <col min="3847" max="3847" width="3.140625" style="14" customWidth="1"/>
    <col min="3848" max="3848" width="8.85546875" style="14" customWidth="1"/>
    <col min="3849" max="3849" width="1" style="14" customWidth="1"/>
    <col min="3850" max="3850" width="2.140625" style="14" customWidth="1"/>
    <col min="3851" max="3851" width="7" style="14" customWidth="1"/>
    <col min="3852" max="3852" width="2" style="14" customWidth="1"/>
    <col min="3853" max="3853" width="6.140625" style="14" customWidth="1"/>
    <col min="3854" max="3854" width="2.140625" style="14" customWidth="1"/>
    <col min="3855" max="3855" width="6" style="14" customWidth="1"/>
    <col min="3856" max="3856" width="1.85546875" style="14" customWidth="1"/>
    <col min="3857" max="3857" width="6" style="14" customWidth="1"/>
    <col min="3858" max="3858" width="2" style="14" customWidth="1"/>
    <col min="3859" max="3859" width="5.140625" style="14" customWidth="1"/>
    <col min="3860" max="3860" width="0.140625" style="14" customWidth="1"/>
    <col min="3861" max="3861" width="2.140625" style="14" customWidth="1"/>
    <col min="3862" max="3862" width="33" style="14" customWidth="1"/>
    <col min="3863" max="3863" width="41.42578125" style="14" customWidth="1"/>
    <col min="3864" max="3864" width="17.42578125" style="14" customWidth="1"/>
    <col min="3865" max="3865" width="36.5703125" style="14" customWidth="1"/>
    <col min="3866" max="4092" width="9.140625" style="14"/>
    <col min="4093" max="4094" width="10" style="14" customWidth="1"/>
    <col min="4095" max="4095" width="10.5703125" style="14" customWidth="1"/>
    <col min="4096" max="4096" width="11.85546875" style="14" customWidth="1"/>
    <col min="4097" max="4097" width="27.42578125" style="14" customWidth="1"/>
    <col min="4098" max="4098" width="33.140625" style="14" customWidth="1"/>
    <col min="4099" max="4099" width="13" style="14" customWidth="1"/>
    <col min="4100" max="4100" width="22" style="14" customWidth="1"/>
    <col min="4101" max="4101" width="9.5703125" style="14" customWidth="1"/>
    <col min="4102" max="4102" width="26.140625" style="14" customWidth="1"/>
    <col min="4103" max="4103" width="3.140625" style="14" customWidth="1"/>
    <col min="4104" max="4104" width="8.85546875" style="14" customWidth="1"/>
    <col min="4105" max="4105" width="1" style="14" customWidth="1"/>
    <col min="4106" max="4106" width="2.140625" style="14" customWidth="1"/>
    <col min="4107" max="4107" width="7" style="14" customWidth="1"/>
    <col min="4108" max="4108" width="2" style="14" customWidth="1"/>
    <col min="4109" max="4109" width="6.140625" style="14" customWidth="1"/>
    <col min="4110" max="4110" width="2.140625" style="14" customWidth="1"/>
    <col min="4111" max="4111" width="6" style="14" customWidth="1"/>
    <col min="4112" max="4112" width="1.85546875" style="14" customWidth="1"/>
    <col min="4113" max="4113" width="6" style="14" customWidth="1"/>
    <col min="4114" max="4114" width="2" style="14" customWidth="1"/>
    <col min="4115" max="4115" width="5.140625" style="14" customWidth="1"/>
    <col min="4116" max="4116" width="0.140625" style="14" customWidth="1"/>
    <col min="4117" max="4117" width="2.140625" style="14" customWidth="1"/>
    <col min="4118" max="4118" width="33" style="14" customWidth="1"/>
    <col min="4119" max="4119" width="41.42578125" style="14" customWidth="1"/>
    <col min="4120" max="4120" width="17.42578125" style="14" customWidth="1"/>
    <col min="4121" max="4121" width="36.5703125" style="14" customWidth="1"/>
    <col min="4122" max="4348" width="9.140625" style="14"/>
    <col min="4349" max="4350" width="10" style="14" customWidth="1"/>
    <col min="4351" max="4351" width="10.5703125" style="14" customWidth="1"/>
    <col min="4352" max="4352" width="11.85546875" style="14" customWidth="1"/>
    <col min="4353" max="4353" width="27.42578125" style="14" customWidth="1"/>
    <col min="4354" max="4354" width="33.140625" style="14" customWidth="1"/>
    <col min="4355" max="4355" width="13" style="14" customWidth="1"/>
    <col min="4356" max="4356" width="22" style="14" customWidth="1"/>
    <col min="4357" max="4357" width="9.5703125" style="14" customWidth="1"/>
    <col min="4358" max="4358" width="26.140625" style="14" customWidth="1"/>
    <col min="4359" max="4359" width="3.140625" style="14" customWidth="1"/>
    <col min="4360" max="4360" width="8.85546875" style="14" customWidth="1"/>
    <col min="4361" max="4361" width="1" style="14" customWidth="1"/>
    <col min="4362" max="4362" width="2.140625" style="14" customWidth="1"/>
    <col min="4363" max="4363" width="7" style="14" customWidth="1"/>
    <col min="4364" max="4364" width="2" style="14" customWidth="1"/>
    <col min="4365" max="4365" width="6.140625" style="14" customWidth="1"/>
    <col min="4366" max="4366" width="2.140625" style="14" customWidth="1"/>
    <col min="4367" max="4367" width="6" style="14" customWidth="1"/>
    <col min="4368" max="4368" width="1.85546875" style="14" customWidth="1"/>
    <col min="4369" max="4369" width="6" style="14" customWidth="1"/>
    <col min="4370" max="4370" width="2" style="14" customWidth="1"/>
    <col min="4371" max="4371" width="5.140625" style="14" customWidth="1"/>
    <col min="4372" max="4372" width="0.140625" style="14" customWidth="1"/>
    <col min="4373" max="4373" width="2.140625" style="14" customWidth="1"/>
    <col min="4374" max="4374" width="33" style="14" customWidth="1"/>
    <col min="4375" max="4375" width="41.42578125" style="14" customWidth="1"/>
    <col min="4376" max="4376" width="17.42578125" style="14" customWidth="1"/>
    <col min="4377" max="4377" width="36.5703125" style="14" customWidth="1"/>
    <col min="4378" max="4604" width="9.140625" style="14"/>
    <col min="4605" max="4606" width="10" style="14" customWidth="1"/>
    <col min="4607" max="4607" width="10.5703125" style="14" customWidth="1"/>
    <col min="4608" max="4608" width="11.85546875" style="14" customWidth="1"/>
    <col min="4609" max="4609" width="27.42578125" style="14" customWidth="1"/>
    <col min="4610" max="4610" width="33.140625" style="14" customWidth="1"/>
    <col min="4611" max="4611" width="13" style="14" customWidth="1"/>
    <col min="4612" max="4612" width="22" style="14" customWidth="1"/>
    <col min="4613" max="4613" width="9.5703125" style="14" customWidth="1"/>
    <col min="4614" max="4614" width="26.140625" style="14" customWidth="1"/>
    <col min="4615" max="4615" width="3.140625" style="14" customWidth="1"/>
    <col min="4616" max="4616" width="8.85546875" style="14" customWidth="1"/>
    <col min="4617" max="4617" width="1" style="14" customWidth="1"/>
    <col min="4618" max="4618" width="2.140625" style="14" customWidth="1"/>
    <col min="4619" max="4619" width="7" style="14" customWidth="1"/>
    <col min="4620" max="4620" width="2" style="14" customWidth="1"/>
    <col min="4621" max="4621" width="6.140625" style="14" customWidth="1"/>
    <col min="4622" max="4622" width="2.140625" style="14" customWidth="1"/>
    <col min="4623" max="4623" width="6" style="14" customWidth="1"/>
    <col min="4624" max="4624" width="1.85546875" style="14" customWidth="1"/>
    <col min="4625" max="4625" width="6" style="14" customWidth="1"/>
    <col min="4626" max="4626" width="2" style="14" customWidth="1"/>
    <col min="4627" max="4627" width="5.140625" style="14" customWidth="1"/>
    <col min="4628" max="4628" width="0.140625" style="14" customWidth="1"/>
    <col min="4629" max="4629" width="2.140625" style="14" customWidth="1"/>
    <col min="4630" max="4630" width="33" style="14" customWidth="1"/>
    <col min="4631" max="4631" width="41.42578125" style="14" customWidth="1"/>
    <col min="4632" max="4632" width="17.42578125" style="14" customWidth="1"/>
    <col min="4633" max="4633" width="36.5703125" style="14" customWidth="1"/>
    <col min="4634" max="4860" width="9.140625" style="14"/>
    <col min="4861" max="4862" width="10" style="14" customWidth="1"/>
    <col min="4863" max="4863" width="10.5703125" style="14" customWidth="1"/>
    <col min="4864" max="4864" width="11.85546875" style="14" customWidth="1"/>
    <col min="4865" max="4865" width="27.42578125" style="14" customWidth="1"/>
    <col min="4866" max="4866" width="33.140625" style="14" customWidth="1"/>
    <col min="4867" max="4867" width="13" style="14" customWidth="1"/>
    <col min="4868" max="4868" width="22" style="14" customWidth="1"/>
    <col min="4869" max="4869" width="9.5703125" style="14" customWidth="1"/>
    <col min="4870" max="4870" width="26.140625" style="14" customWidth="1"/>
    <col min="4871" max="4871" width="3.140625" style="14" customWidth="1"/>
    <col min="4872" max="4872" width="8.85546875" style="14" customWidth="1"/>
    <col min="4873" max="4873" width="1" style="14" customWidth="1"/>
    <col min="4874" max="4874" width="2.140625" style="14" customWidth="1"/>
    <col min="4875" max="4875" width="7" style="14" customWidth="1"/>
    <col min="4876" max="4876" width="2" style="14" customWidth="1"/>
    <col min="4877" max="4877" width="6.140625" style="14" customWidth="1"/>
    <col min="4878" max="4878" width="2.140625" style="14" customWidth="1"/>
    <col min="4879" max="4879" width="6" style="14" customWidth="1"/>
    <col min="4880" max="4880" width="1.85546875" style="14" customWidth="1"/>
    <col min="4881" max="4881" width="6" style="14" customWidth="1"/>
    <col min="4882" max="4882" width="2" style="14" customWidth="1"/>
    <col min="4883" max="4883" width="5.140625" style="14" customWidth="1"/>
    <col min="4884" max="4884" width="0.140625" style="14" customWidth="1"/>
    <col min="4885" max="4885" width="2.140625" style="14" customWidth="1"/>
    <col min="4886" max="4886" width="33" style="14" customWidth="1"/>
    <col min="4887" max="4887" width="41.42578125" style="14" customWidth="1"/>
    <col min="4888" max="4888" width="17.42578125" style="14" customWidth="1"/>
    <col min="4889" max="4889" width="36.5703125" style="14" customWidth="1"/>
    <col min="4890" max="5116" width="9.140625" style="14"/>
    <col min="5117" max="5118" width="10" style="14" customWidth="1"/>
    <col min="5119" max="5119" width="10.5703125" style="14" customWidth="1"/>
    <col min="5120" max="5120" width="11.85546875" style="14" customWidth="1"/>
    <col min="5121" max="5121" width="27.42578125" style="14" customWidth="1"/>
    <col min="5122" max="5122" width="33.140625" style="14" customWidth="1"/>
    <col min="5123" max="5123" width="13" style="14" customWidth="1"/>
    <col min="5124" max="5124" width="22" style="14" customWidth="1"/>
    <col min="5125" max="5125" width="9.5703125" style="14" customWidth="1"/>
    <col min="5126" max="5126" width="26.140625" style="14" customWidth="1"/>
    <col min="5127" max="5127" width="3.140625" style="14" customWidth="1"/>
    <col min="5128" max="5128" width="8.85546875" style="14" customWidth="1"/>
    <col min="5129" max="5129" width="1" style="14" customWidth="1"/>
    <col min="5130" max="5130" width="2.140625" style="14" customWidth="1"/>
    <col min="5131" max="5131" width="7" style="14" customWidth="1"/>
    <col min="5132" max="5132" width="2" style="14" customWidth="1"/>
    <col min="5133" max="5133" width="6.140625" style="14" customWidth="1"/>
    <col min="5134" max="5134" width="2.140625" style="14" customWidth="1"/>
    <col min="5135" max="5135" width="6" style="14" customWidth="1"/>
    <col min="5136" max="5136" width="1.85546875" style="14" customWidth="1"/>
    <col min="5137" max="5137" width="6" style="14" customWidth="1"/>
    <col min="5138" max="5138" width="2" style="14" customWidth="1"/>
    <col min="5139" max="5139" width="5.140625" style="14" customWidth="1"/>
    <col min="5140" max="5140" width="0.140625" style="14" customWidth="1"/>
    <col min="5141" max="5141" width="2.140625" style="14" customWidth="1"/>
    <col min="5142" max="5142" width="33" style="14" customWidth="1"/>
    <col min="5143" max="5143" width="41.42578125" style="14" customWidth="1"/>
    <col min="5144" max="5144" width="17.42578125" style="14" customWidth="1"/>
    <col min="5145" max="5145" width="36.5703125" style="14" customWidth="1"/>
    <col min="5146" max="5372" width="9.140625" style="14"/>
    <col min="5373" max="5374" width="10" style="14" customWidth="1"/>
    <col min="5375" max="5375" width="10.5703125" style="14" customWidth="1"/>
    <col min="5376" max="5376" width="11.85546875" style="14" customWidth="1"/>
    <col min="5377" max="5377" width="27.42578125" style="14" customWidth="1"/>
    <col min="5378" max="5378" width="33.140625" style="14" customWidth="1"/>
    <col min="5379" max="5379" width="13" style="14" customWidth="1"/>
    <col min="5380" max="5380" width="22" style="14" customWidth="1"/>
    <col min="5381" max="5381" width="9.5703125" style="14" customWidth="1"/>
    <col min="5382" max="5382" width="26.140625" style="14" customWidth="1"/>
    <col min="5383" max="5383" width="3.140625" style="14" customWidth="1"/>
    <col min="5384" max="5384" width="8.85546875" style="14" customWidth="1"/>
    <col min="5385" max="5385" width="1" style="14" customWidth="1"/>
    <col min="5386" max="5386" width="2.140625" style="14" customWidth="1"/>
    <col min="5387" max="5387" width="7" style="14" customWidth="1"/>
    <col min="5388" max="5388" width="2" style="14" customWidth="1"/>
    <col min="5389" max="5389" width="6.140625" style="14" customWidth="1"/>
    <col min="5390" max="5390" width="2.140625" style="14" customWidth="1"/>
    <col min="5391" max="5391" width="6" style="14" customWidth="1"/>
    <col min="5392" max="5392" width="1.85546875" style="14" customWidth="1"/>
    <col min="5393" max="5393" width="6" style="14" customWidth="1"/>
    <col min="5394" max="5394" width="2" style="14" customWidth="1"/>
    <col min="5395" max="5395" width="5.140625" style="14" customWidth="1"/>
    <col min="5396" max="5396" width="0.140625" style="14" customWidth="1"/>
    <col min="5397" max="5397" width="2.140625" style="14" customWidth="1"/>
    <col min="5398" max="5398" width="33" style="14" customWidth="1"/>
    <col min="5399" max="5399" width="41.42578125" style="14" customWidth="1"/>
    <col min="5400" max="5400" width="17.42578125" style="14" customWidth="1"/>
    <col min="5401" max="5401" width="36.5703125" style="14" customWidth="1"/>
    <col min="5402" max="5628" width="9.140625" style="14"/>
    <col min="5629" max="5630" width="10" style="14" customWidth="1"/>
    <col min="5631" max="5631" width="10.5703125" style="14" customWidth="1"/>
    <col min="5632" max="5632" width="11.85546875" style="14" customWidth="1"/>
    <col min="5633" max="5633" width="27.42578125" style="14" customWidth="1"/>
    <col min="5634" max="5634" width="33.140625" style="14" customWidth="1"/>
    <col min="5635" max="5635" width="13" style="14" customWidth="1"/>
    <col min="5636" max="5636" width="22" style="14" customWidth="1"/>
    <col min="5637" max="5637" width="9.5703125" style="14" customWidth="1"/>
    <col min="5638" max="5638" width="26.140625" style="14" customWidth="1"/>
    <col min="5639" max="5639" width="3.140625" style="14" customWidth="1"/>
    <col min="5640" max="5640" width="8.85546875" style="14" customWidth="1"/>
    <col min="5641" max="5641" width="1" style="14" customWidth="1"/>
    <col min="5642" max="5642" width="2.140625" style="14" customWidth="1"/>
    <col min="5643" max="5643" width="7" style="14" customWidth="1"/>
    <col min="5644" max="5644" width="2" style="14" customWidth="1"/>
    <col min="5645" max="5645" width="6.140625" style="14" customWidth="1"/>
    <col min="5646" max="5646" width="2.140625" style="14" customWidth="1"/>
    <col min="5647" max="5647" width="6" style="14" customWidth="1"/>
    <col min="5648" max="5648" width="1.85546875" style="14" customWidth="1"/>
    <col min="5649" max="5649" width="6" style="14" customWidth="1"/>
    <col min="5650" max="5650" width="2" style="14" customWidth="1"/>
    <col min="5651" max="5651" width="5.140625" style="14" customWidth="1"/>
    <col min="5652" max="5652" width="0.140625" style="14" customWidth="1"/>
    <col min="5653" max="5653" width="2.140625" style="14" customWidth="1"/>
    <col min="5654" max="5654" width="33" style="14" customWidth="1"/>
    <col min="5655" max="5655" width="41.42578125" style="14" customWidth="1"/>
    <col min="5656" max="5656" width="17.42578125" style="14" customWidth="1"/>
    <col min="5657" max="5657" width="36.5703125" style="14" customWidth="1"/>
    <col min="5658" max="5884" width="9.140625" style="14"/>
    <col min="5885" max="5886" width="10" style="14" customWidth="1"/>
    <col min="5887" max="5887" width="10.5703125" style="14" customWidth="1"/>
    <col min="5888" max="5888" width="11.85546875" style="14" customWidth="1"/>
    <col min="5889" max="5889" width="27.42578125" style="14" customWidth="1"/>
    <col min="5890" max="5890" width="33.140625" style="14" customWidth="1"/>
    <col min="5891" max="5891" width="13" style="14" customWidth="1"/>
    <col min="5892" max="5892" width="22" style="14" customWidth="1"/>
    <col min="5893" max="5893" width="9.5703125" style="14" customWidth="1"/>
    <col min="5894" max="5894" width="26.140625" style="14" customWidth="1"/>
    <col min="5895" max="5895" width="3.140625" style="14" customWidth="1"/>
    <col min="5896" max="5896" width="8.85546875" style="14" customWidth="1"/>
    <col min="5897" max="5897" width="1" style="14" customWidth="1"/>
    <col min="5898" max="5898" width="2.140625" style="14" customWidth="1"/>
    <col min="5899" max="5899" width="7" style="14" customWidth="1"/>
    <col min="5900" max="5900" width="2" style="14" customWidth="1"/>
    <col min="5901" max="5901" width="6.140625" style="14" customWidth="1"/>
    <col min="5902" max="5902" width="2.140625" style="14" customWidth="1"/>
    <col min="5903" max="5903" width="6" style="14" customWidth="1"/>
    <col min="5904" max="5904" width="1.85546875" style="14" customWidth="1"/>
    <col min="5905" max="5905" width="6" style="14" customWidth="1"/>
    <col min="5906" max="5906" width="2" style="14" customWidth="1"/>
    <col min="5907" max="5907" width="5.140625" style="14" customWidth="1"/>
    <col min="5908" max="5908" width="0.140625" style="14" customWidth="1"/>
    <col min="5909" max="5909" width="2.140625" style="14" customWidth="1"/>
    <col min="5910" max="5910" width="33" style="14" customWidth="1"/>
    <col min="5911" max="5911" width="41.42578125" style="14" customWidth="1"/>
    <col min="5912" max="5912" width="17.42578125" style="14" customWidth="1"/>
    <col min="5913" max="5913" width="36.5703125" style="14" customWidth="1"/>
    <col min="5914" max="6140" width="9.140625" style="14"/>
    <col min="6141" max="6142" width="10" style="14" customWidth="1"/>
    <col min="6143" max="6143" width="10.5703125" style="14" customWidth="1"/>
    <col min="6144" max="6144" width="11.85546875" style="14" customWidth="1"/>
    <col min="6145" max="6145" width="27.42578125" style="14" customWidth="1"/>
    <col min="6146" max="6146" width="33.140625" style="14" customWidth="1"/>
    <col min="6147" max="6147" width="13" style="14" customWidth="1"/>
    <col min="6148" max="6148" width="22" style="14" customWidth="1"/>
    <col min="6149" max="6149" width="9.5703125" style="14" customWidth="1"/>
    <col min="6150" max="6150" width="26.140625" style="14" customWidth="1"/>
    <col min="6151" max="6151" width="3.140625" style="14" customWidth="1"/>
    <col min="6152" max="6152" width="8.85546875" style="14" customWidth="1"/>
    <col min="6153" max="6153" width="1" style="14" customWidth="1"/>
    <col min="6154" max="6154" width="2.140625" style="14" customWidth="1"/>
    <col min="6155" max="6155" width="7" style="14" customWidth="1"/>
    <col min="6156" max="6156" width="2" style="14" customWidth="1"/>
    <col min="6157" max="6157" width="6.140625" style="14" customWidth="1"/>
    <col min="6158" max="6158" width="2.140625" style="14" customWidth="1"/>
    <col min="6159" max="6159" width="6" style="14" customWidth="1"/>
    <col min="6160" max="6160" width="1.85546875" style="14" customWidth="1"/>
    <col min="6161" max="6161" width="6" style="14" customWidth="1"/>
    <col min="6162" max="6162" width="2" style="14" customWidth="1"/>
    <col min="6163" max="6163" width="5.140625" style="14" customWidth="1"/>
    <col min="6164" max="6164" width="0.140625" style="14" customWidth="1"/>
    <col min="6165" max="6165" width="2.140625" style="14" customWidth="1"/>
    <col min="6166" max="6166" width="33" style="14" customWidth="1"/>
    <col min="6167" max="6167" width="41.42578125" style="14" customWidth="1"/>
    <col min="6168" max="6168" width="17.42578125" style="14" customWidth="1"/>
    <col min="6169" max="6169" width="36.5703125" style="14" customWidth="1"/>
    <col min="6170" max="6396" width="9.140625" style="14"/>
    <col min="6397" max="6398" width="10" style="14" customWidth="1"/>
    <col min="6399" max="6399" width="10.5703125" style="14" customWidth="1"/>
    <col min="6400" max="6400" width="11.85546875" style="14" customWidth="1"/>
    <col min="6401" max="6401" width="27.42578125" style="14" customWidth="1"/>
    <col min="6402" max="6402" width="33.140625" style="14" customWidth="1"/>
    <col min="6403" max="6403" width="13" style="14" customWidth="1"/>
    <col min="6404" max="6404" width="22" style="14" customWidth="1"/>
    <col min="6405" max="6405" width="9.5703125" style="14" customWidth="1"/>
    <col min="6406" max="6406" width="26.140625" style="14" customWidth="1"/>
    <col min="6407" max="6407" width="3.140625" style="14" customWidth="1"/>
    <col min="6408" max="6408" width="8.85546875" style="14" customWidth="1"/>
    <col min="6409" max="6409" width="1" style="14" customWidth="1"/>
    <col min="6410" max="6410" width="2.140625" style="14" customWidth="1"/>
    <col min="6411" max="6411" width="7" style="14" customWidth="1"/>
    <col min="6412" max="6412" width="2" style="14" customWidth="1"/>
    <col min="6413" max="6413" width="6.140625" style="14" customWidth="1"/>
    <col min="6414" max="6414" width="2.140625" style="14" customWidth="1"/>
    <col min="6415" max="6415" width="6" style="14" customWidth="1"/>
    <col min="6416" max="6416" width="1.85546875" style="14" customWidth="1"/>
    <col min="6417" max="6417" width="6" style="14" customWidth="1"/>
    <col min="6418" max="6418" width="2" style="14" customWidth="1"/>
    <col min="6419" max="6419" width="5.140625" style="14" customWidth="1"/>
    <col min="6420" max="6420" width="0.140625" style="14" customWidth="1"/>
    <col min="6421" max="6421" width="2.140625" style="14" customWidth="1"/>
    <col min="6422" max="6422" width="33" style="14" customWidth="1"/>
    <col min="6423" max="6423" width="41.42578125" style="14" customWidth="1"/>
    <col min="6424" max="6424" width="17.42578125" style="14" customWidth="1"/>
    <col min="6425" max="6425" width="36.5703125" style="14" customWidth="1"/>
    <col min="6426" max="6652" width="9.140625" style="14"/>
    <col min="6653" max="6654" width="10" style="14" customWidth="1"/>
    <col min="6655" max="6655" width="10.5703125" style="14" customWidth="1"/>
    <col min="6656" max="6656" width="11.85546875" style="14" customWidth="1"/>
    <col min="6657" max="6657" width="27.42578125" style="14" customWidth="1"/>
    <col min="6658" max="6658" width="33.140625" style="14" customWidth="1"/>
    <col min="6659" max="6659" width="13" style="14" customWidth="1"/>
    <col min="6660" max="6660" width="22" style="14" customWidth="1"/>
    <col min="6661" max="6661" width="9.5703125" style="14" customWidth="1"/>
    <col min="6662" max="6662" width="26.140625" style="14" customWidth="1"/>
    <col min="6663" max="6663" width="3.140625" style="14" customWidth="1"/>
    <col min="6664" max="6664" width="8.85546875" style="14" customWidth="1"/>
    <col min="6665" max="6665" width="1" style="14" customWidth="1"/>
    <col min="6666" max="6666" width="2.140625" style="14" customWidth="1"/>
    <col min="6667" max="6667" width="7" style="14" customWidth="1"/>
    <col min="6668" max="6668" width="2" style="14" customWidth="1"/>
    <col min="6669" max="6669" width="6.140625" style="14" customWidth="1"/>
    <col min="6670" max="6670" width="2.140625" style="14" customWidth="1"/>
    <col min="6671" max="6671" width="6" style="14" customWidth="1"/>
    <col min="6672" max="6672" width="1.85546875" style="14" customWidth="1"/>
    <col min="6673" max="6673" width="6" style="14" customWidth="1"/>
    <col min="6674" max="6674" width="2" style="14" customWidth="1"/>
    <col min="6675" max="6675" width="5.140625" style="14" customWidth="1"/>
    <col min="6676" max="6676" width="0.140625" style="14" customWidth="1"/>
    <col min="6677" max="6677" width="2.140625" style="14" customWidth="1"/>
    <col min="6678" max="6678" width="33" style="14" customWidth="1"/>
    <col min="6679" max="6679" width="41.42578125" style="14" customWidth="1"/>
    <col min="6680" max="6680" width="17.42578125" style="14" customWidth="1"/>
    <col min="6681" max="6681" width="36.5703125" style="14" customWidth="1"/>
    <col min="6682" max="6908" width="9.140625" style="14"/>
    <col min="6909" max="6910" width="10" style="14" customWidth="1"/>
    <col min="6911" max="6911" width="10.5703125" style="14" customWidth="1"/>
    <col min="6912" max="6912" width="11.85546875" style="14" customWidth="1"/>
    <col min="6913" max="6913" width="27.42578125" style="14" customWidth="1"/>
    <col min="6914" max="6914" width="33.140625" style="14" customWidth="1"/>
    <col min="6915" max="6915" width="13" style="14" customWidth="1"/>
    <col min="6916" max="6916" width="22" style="14" customWidth="1"/>
    <col min="6917" max="6917" width="9.5703125" style="14" customWidth="1"/>
    <col min="6918" max="6918" width="26.140625" style="14" customWidth="1"/>
    <col min="6919" max="6919" width="3.140625" style="14" customWidth="1"/>
    <col min="6920" max="6920" width="8.85546875" style="14" customWidth="1"/>
    <col min="6921" max="6921" width="1" style="14" customWidth="1"/>
    <col min="6922" max="6922" width="2.140625" style="14" customWidth="1"/>
    <col min="6923" max="6923" width="7" style="14" customWidth="1"/>
    <col min="6924" max="6924" width="2" style="14" customWidth="1"/>
    <col min="6925" max="6925" width="6.140625" style="14" customWidth="1"/>
    <col min="6926" max="6926" width="2.140625" style="14" customWidth="1"/>
    <col min="6927" max="6927" width="6" style="14" customWidth="1"/>
    <col min="6928" max="6928" width="1.85546875" style="14" customWidth="1"/>
    <col min="6929" max="6929" width="6" style="14" customWidth="1"/>
    <col min="6930" max="6930" width="2" style="14" customWidth="1"/>
    <col min="6931" max="6931" width="5.140625" style="14" customWidth="1"/>
    <col min="6932" max="6932" width="0.140625" style="14" customWidth="1"/>
    <col min="6933" max="6933" width="2.140625" style="14" customWidth="1"/>
    <col min="6934" max="6934" width="33" style="14" customWidth="1"/>
    <col min="6935" max="6935" width="41.42578125" style="14" customWidth="1"/>
    <col min="6936" max="6936" width="17.42578125" style="14" customWidth="1"/>
    <col min="6937" max="6937" width="36.5703125" style="14" customWidth="1"/>
    <col min="6938" max="7164" width="9.140625" style="14"/>
    <col min="7165" max="7166" width="10" style="14" customWidth="1"/>
    <col min="7167" max="7167" width="10.5703125" style="14" customWidth="1"/>
    <col min="7168" max="7168" width="11.85546875" style="14" customWidth="1"/>
    <col min="7169" max="7169" width="27.42578125" style="14" customWidth="1"/>
    <col min="7170" max="7170" width="33.140625" style="14" customWidth="1"/>
    <col min="7171" max="7171" width="13" style="14" customWidth="1"/>
    <col min="7172" max="7172" width="22" style="14" customWidth="1"/>
    <col min="7173" max="7173" width="9.5703125" style="14" customWidth="1"/>
    <col min="7174" max="7174" width="26.140625" style="14" customWidth="1"/>
    <col min="7175" max="7175" width="3.140625" style="14" customWidth="1"/>
    <col min="7176" max="7176" width="8.85546875" style="14" customWidth="1"/>
    <col min="7177" max="7177" width="1" style="14" customWidth="1"/>
    <col min="7178" max="7178" width="2.140625" style="14" customWidth="1"/>
    <col min="7179" max="7179" width="7" style="14" customWidth="1"/>
    <col min="7180" max="7180" width="2" style="14" customWidth="1"/>
    <col min="7181" max="7181" width="6.140625" style="14" customWidth="1"/>
    <col min="7182" max="7182" width="2.140625" style="14" customWidth="1"/>
    <col min="7183" max="7183" width="6" style="14" customWidth="1"/>
    <col min="7184" max="7184" width="1.85546875" style="14" customWidth="1"/>
    <col min="7185" max="7185" width="6" style="14" customWidth="1"/>
    <col min="7186" max="7186" width="2" style="14" customWidth="1"/>
    <col min="7187" max="7187" width="5.140625" style="14" customWidth="1"/>
    <col min="7188" max="7188" width="0.140625" style="14" customWidth="1"/>
    <col min="7189" max="7189" width="2.140625" style="14" customWidth="1"/>
    <col min="7190" max="7190" width="33" style="14" customWidth="1"/>
    <col min="7191" max="7191" width="41.42578125" style="14" customWidth="1"/>
    <col min="7192" max="7192" width="17.42578125" style="14" customWidth="1"/>
    <col min="7193" max="7193" width="36.5703125" style="14" customWidth="1"/>
    <col min="7194" max="7420" width="9.140625" style="14"/>
    <col min="7421" max="7422" width="10" style="14" customWidth="1"/>
    <col min="7423" max="7423" width="10.5703125" style="14" customWidth="1"/>
    <col min="7424" max="7424" width="11.85546875" style="14" customWidth="1"/>
    <col min="7425" max="7425" width="27.42578125" style="14" customWidth="1"/>
    <col min="7426" max="7426" width="33.140625" style="14" customWidth="1"/>
    <col min="7427" max="7427" width="13" style="14" customWidth="1"/>
    <col min="7428" max="7428" width="22" style="14" customWidth="1"/>
    <col min="7429" max="7429" width="9.5703125" style="14" customWidth="1"/>
    <col min="7430" max="7430" width="26.140625" style="14" customWidth="1"/>
    <col min="7431" max="7431" width="3.140625" style="14" customWidth="1"/>
    <col min="7432" max="7432" width="8.85546875" style="14" customWidth="1"/>
    <col min="7433" max="7433" width="1" style="14" customWidth="1"/>
    <col min="7434" max="7434" width="2.140625" style="14" customWidth="1"/>
    <col min="7435" max="7435" width="7" style="14" customWidth="1"/>
    <col min="7436" max="7436" width="2" style="14" customWidth="1"/>
    <col min="7437" max="7437" width="6.140625" style="14" customWidth="1"/>
    <col min="7438" max="7438" width="2.140625" style="14" customWidth="1"/>
    <col min="7439" max="7439" width="6" style="14" customWidth="1"/>
    <col min="7440" max="7440" width="1.85546875" style="14" customWidth="1"/>
    <col min="7441" max="7441" width="6" style="14" customWidth="1"/>
    <col min="7442" max="7442" width="2" style="14" customWidth="1"/>
    <col min="7443" max="7443" width="5.140625" style="14" customWidth="1"/>
    <col min="7444" max="7444" width="0.140625" style="14" customWidth="1"/>
    <col min="7445" max="7445" width="2.140625" style="14" customWidth="1"/>
    <col min="7446" max="7446" width="33" style="14" customWidth="1"/>
    <col min="7447" max="7447" width="41.42578125" style="14" customWidth="1"/>
    <col min="7448" max="7448" width="17.42578125" style="14" customWidth="1"/>
    <col min="7449" max="7449" width="36.5703125" style="14" customWidth="1"/>
    <col min="7450" max="7676" width="9.140625" style="14"/>
    <col min="7677" max="7678" width="10" style="14" customWidth="1"/>
    <col min="7679" max="7679" width="10.5703125" style="14" customWidth="1"/>
    <col min="7680" max="7680" width="11.85546875" style="14" customWidth="1"/>
    <col min="7681" max="7681" width="27.42578125" style="14" customWidth="1"/>
    <col min="7682" max="7682" width="33.140625" style="14" customWidth="1"/>
    <col min="7683" max="7683" width="13" style="14" customWidth="1"/>
    <col min="7684" max="7684" width="22" style="14" customWidth="1"/>
    <col min="7685" max="7685" width="9.5703125" style="14" customWidth="1"/>
    <col min="7686" max="7686" width="26.140625" style="14" customWidth="1"/>
    <col min="7687" max="7687" width="3.140625" style="14" customWidth="1"/>
    <col min="7688" max="7688" width="8.85546875" style="14" customWidth="1"/>
    <col min="7689" max="7689" width="1" style="14" customWidth="1"/>
    <col min="7690" max="7690" width="2.140625" style="14" customWidth="1"/>
    <col min="7691" max="7691" width="7" style="14" customWidth="1"/>
    <col min="7692" max="7692" width="2" style="14" customWidth="1"/>
    <col min="7693" max="7693" width="6.140625" style="14" customWidth="1"/>
    <col min="7694" max="7694" width="2.140625" style="14" customWidth="1"/>
    <col min="7695" max="7695" width="6" style="14" customWidth="1"/>
    <col min="7696" max="7696" width="1.85546875" style="14" customWidth="1"/>
    <col min="7697" max="7697" width="6" style="14" customWidth="1"/>
    <col min="7698" max="7698" width="2" style="14" customWidth="1"/>
    <col min="7699" max="7699" width="5.140625" style="14" customWidth="1"/>
    <col min="7700" max="7700" width="0.140625" style="14" customWidth="1"/>
    <col min="7701" max="7701" width="2.140625" style="14" customWidth="1"/>
    <col min="7702" max="7702" width="33" style="14" customWidth="1"/>
    <col min="7703" max="7703" width="41.42578125" style="14" customWidth="1"/>
    <col min="7704" max="7704" width="17.42578125" style="14" customWidth="1"/>
    <col min="7705" max="7705" width="36.5703125" style="14" customWidth="1"/>
    <col min="7706" max="7932" width="9.140625" style="14"/>
    <col min="7933" max="7934" width="10" style="14" customWidth="1"/>
    <col min="7935" max="7935" width="10.5703125" style="14" customWidth="1"/>
    <col min="7936" max="7936" width="11.85546875" style="14" customWidth="1"/>
    <col min="7937" max="7937" width="27.42578125" style="14" customWidth="1"/>
    <col min="7938" max="7938" width="33.140625" style="14" customWidth="1"/>
    <col min="7939" max="7939" width="13" style="14" customWidth="1"/>
    <col min="7940" max="7940" width="22" style="14" customWidth="1"/>
    <col min="7941" max="7941" width="9.5703125" style="14" customWidth="1"/>
    <col min="7942" max="7942" width="26.140625" style="14" customWidth="1"/>
    <col min="7943" max="7943" width="3.140625" style="14" customWidth="1"/>
    <col min="7944" max="7944" width="8.85546875" style="14" customWidth="1"/>
    <col min="7945" max="7945" width="1" style="14" customWidth="1"/>
    <col min="7946" max="7946" width="2.140625" style="14" customWidth="1"/>
    <col min="7947" max="7947" width="7" style="14" customWidth="1"/>
    <col min="7948" max="7948" width="2" style="14" customWidth="1"/>
    <col min="7949" max="7949" width="6.140625" style="14" customWidth="1"/>
    <col min="7950" max="7950" width="2.140625" style="14" customWidth="1"/>
    <col min="7951" max="7951" width="6" style="14" customWidth="1"/>
    <col min="7952" max="7952" width="1.85546875" style="14" customWidth="1"/>
    <col min="7953" max="7953" width="6" style="14" customWidth="1"/>
    <col min="7954" max="7954" width="2" style="14" customWidth="1"/>
    <col min="7955" max="7955" width="5.140625" style="14" customWidth="1"/>
    <col min="7956" max="7956" width="0.140625" style="14" customWidth="1"/>
    <col min="7957" max="7957" width="2.140625" style="14" customWidth="1"/>
    <col min="7958" max="7958" width="33" style="14" customWidth="1"/>
    <col min="7959" max="7959" width="41.42578125" style="14" customWidth="1"/>
    <col min="7960" max="7960" width="17.42578125" style="14" customWidth="1"/>
    <col min="7961" max="7961" width="36.5703125" style="14" customWidth="1"/>
    <col min="7962" max="8188" width="9.140625" style="14"/>
    <col min="8189" max="8190" width="10" style="14" customWidth="1"/>
    <col min="8191" max="8191" width="10.5703125" style="14" customWidth="1"/>
    <col min="8192" max="8192" width="11.85546875" style="14" customWidth="1"/>
    <col min="8193" max="8193" width="27.42578125" style="14" customWidth="1"/>
    <col min="8194" max="8194" width="33.140625" style="14" customWidth="1"/>
    <col min="8195" max="8195" width="13" style="14" customWidth="1"/>
    <col min="8196" max="8196" width="22" style="14" customWidth="1"/>
    <col min="8197" max="8197" width="9.5703125" style="14" customWidth="1"/>
    <col min="8198" max="8198" width="26.140625" style="14" customWidth="1"/>
    <col min="8199" max="8199" width="3.140625" style="14" customWidth="1"/>
    <col min="8200" max="8200" width="8.85546875" style="14" customWidth="1"/>
    <col min="8201" max="8201" width="1" style="14" customWidth="1"/>
    <col min="8202" max="8202" width="2.140625" style="14" customWidth="1"/>
    <col min="8203" max="8203" width="7" style="14" customWidth="1"/>
    <col min="8204" max="8204" width="2" style="14" customWidth="1"/>
    <col min="8205" max="8205" width="6.140625" style="14" customWidth="1"/>
    <col min="8206" max="8206" width="2.140625" style="14" customWidth="1"/>
    <col min="8207" max="8207" width="6" style="14" customWidth="1"/>
    <col min="8208" max="8208" width="1.85546875" style="14" customWidth="1"/>
    <col min="8209" max="8209" width="6" style="14" customWidth="1"/>
    <col min="8210" max="8210" width="2" style="14" customWidth="1"/>
    <col min="8211" max="8211" width="5.140625" style="14" customWidth="1"/>
    <col min="8212" max="8212" width="0.140625" style="14" customWidth="1"/>
    <col min="8213" max="8213" width="2.140625" style="14" customWidth="1"/>
    <col min="8214" max="8214" width="33" style="14" customWidth="1"/>
    <col min="8215" max="8215" width="41.42578125" style="14" customWidth="1"/>
    <col min="8216" max="8216" width="17.42578125" style="14" customWidth="1"/>
    <col min="8217" max="8217" width="36.5703125" style="14" customWidth="1"/>
    <col min="8218" max="8444" width="9.140625" style="14"/>
    <col min="8445" max="8446" width="10" style="14" customWidth="1"/>
    <col min="8447" max="8447" width="10.5703125" style="14" customWidth="1"/>
    <col min="8448" max="8448" width="11.85546875" style="14" customWidth="1"/>
    <col min="8449" max="8449" width="27.42578125" style="14" customWidth="1"/>
    <col min="8450" max="8450" width="33.140625" style="14" customWidth="1"/>
    <col min="8451" max="8451" width="13" style="14" customWidth="1"/>
    <col min="8452" max="8452" width="22" style="14" customWidth="1"/>
    <col min="8453" max="8453" width="9.5703125" style="14" customWidth="1"/>
    <col min="8454" max="8454" width="26.140625" style="14" customWidth="1"/>
    <col min="8455" max="8455" width="3.140625" style="14" customWidth="1"/>
    <col min="8456" max="8456" width="8.85546875" style="14" customWidth="1"/>
    <col min="8457" max="8457" width="1" style="14" customWidth="1"/>
    <col min="8458" max="8458" width="2.140625" style="14" customWidth="1"/>
    <col min="8459" max="8459" width="7" style="14" customWidth="1"/>
    <col min="8460" max="8460" width="2" style="14" customWidth="1"/>
    <col min="8461" max="8461" width="6.140625" style="14" customWidth="1"/>
    <col min="8462" max="8462" width="2.140625" style="14" customWidth="1"/>
    <col min="8463" max="8463" width="6" style="14" customWidth="1"/>
    <col min="8464" max="8464" width="1.85546875" style="14" customWidth="1"/>
    <col min="8465" max="8465" width="6" style="14" customWidth="1"/>
    <col min="8466" max="8466" width="2" style="14" customWidth="1"/>
    <col min="8467" max="8467" width="5.140625" style="14" customWidth="1"/>
    <col min="8468" max="8468" width="0.140625" style="14" customWidth="1"/>
    <col min="8469" max="8469" width="2.140625" style="14" customWidth="1"/>
    <col min="8470" max="8470" width="33" style="14" customWidth="1"/>
    <col min="8471" max="8471" width="41.42578125" style="14" customWidth="1"/>
    <col min="8472" max="8472" width="17.42578125" style="14" customWidth="1"/>
    <col min="8473" max="8473" width="36.5703125" style="14" customWidth="1"/>
    <col min="8474" max="8700" width="9.140625" style="14"/>
    <col min="8701" max="8702" width="10" style="14" customWidth="1"/>
    <col min="8703" max="8703" width="10.5703125" style="14" customWidth="1"/>
    <col min="8704" max="8704" width="11.85546875" style="14" customWidth="1"/>
    <col min="8705" max="8705" width="27.42578125" style="14" customWidth="1"/>
    <col min="8706" max="8706" width="33.140625" style="14" customWidth="1"/>
    <col min="8707" max="8707" width="13" style="14" customWidth="1"/>
    <col min="8708" max="8708" width="22" style="14" customWidth="1"/>
    <col min="8709" max="8709" width="9.5703125" style="14" customWidth="1"/>
    <col min="8710" max="8710" width="26.140625" style="14" customWidth="1"/>
    <col min="8711" max="8711" width="3.140625" style="14" customWidth="1"/>
    <col min="8712" max="8712" width="8.85546875" style="14" customWidth="1"/>
    <col min="8713" max="8713" width="1" style="14" customWidth="1"/>
    <col min="8714" max="8714" width="2.140625" style="14" customWidth="1"/>
    <col min="8715" max="8715" width="7" style="14" customWidth="1"/>
    <col min="8716" max="8716" width="2" style="14" customWidth="1"/>
    <col min="8717" max="8717" width="6.140625" style="14" customWidth="1"/>
    <col min="8718" max="8718" width="2.140625" style="14" customWidth="1"/>
    <col min="8719" max="8719" width="6" style="14" customWidth="1"/>
    <col min="8720" max="8720" width="1.85546875" style="14" customWidth="1"/>
    <col min="8721" max="8721" width="6" style="14" customWidth="1"/>
    <col min="8722" max="8722" width="2" style="14" customWidth="1"/>
    <col min="8723" max="8723" width="5.140625" style="14" customWidth="1"/>
    <col min="8724" max="8724" width="0.140625" style="14" customWidth="1"/>
    <col min="8725" max="8725" width="2.140625" style="14" customWidth="1"/>
    <col min="8726" max="8726" width="33" style="14" customWidth="1"/>
    <col min="8727" max="8727" width="41.42578125" style="14" customWidth="1"/>
    <col min="8728" max="8728" width="17.42578125" style="14" customWidth="1"/>
    <col min="8729" max="8729" width="36.5703125" style="14" customWidth="1"/>
    <col min="8730" max="8956" width="9.140625" style="14"/>
    <col min="8957" max="8958" width="10" style="14" customWidth="1"/>
    <col min="8959" max="8959" width="10.5703125" style="14" customWidth="1"/>
    <col min="8960" max="8960" width="11.85546875" style="14" customWidth="1"/>
    <col min="8961" max="8961" width="27.42578125" style="14" customWidth="1"/>
    <col min="8962" max="8962" width="33.140625" style="14" customWidth="1"/>
    <col min="8963" max="8963" width="13" style="14" customWidth="1"/>
    <col min="8964" max="8964" width="22" style="14" customWidth="1"/>
    <col min="8965" max="8965" width="9.5703125" style="14" customWidth="1"/>
    <col min="8966" max="8966" width="26.140625" style="14" customWidth="1"/>
    <col min="8967" max="8967" width="3.140625" style="14" customWidth="1"/>
    <col min="8968" max="8968" width="8.85546875" style="14" customWidth="1"/>
    <col min="8969" max="8969" width="1" style="14" customWidth="1"/>
    <col min="8970" max="8970" width="2.140625" style="14" customWidth="1"/>
    <col min="8971" max="8971" width="7" style="14" customWidth="1"/>
    <col min="8972" max="8972" width="2" style="14" customWidth="1"/>
    <col min="8973" max="8973" width="6.140625" style="14" customWidth="1"/>
    <col min="8974" max="8974" width="2.140625" style="14" customWidth="1"/>
    <col min="8975" max="8975" width="6" style="14" customWidth="1"/>
    <col min="8976" max="8976" width="1.85546875" style="14" customWidth="1"/>
    <col min="8977" max="8977" width="6" style="14" customWidth="1"/>
    <col min="8978" max="8978" width="2" style="14" customWidth="1"/>
    <col min="8979" max="8979" width="5.140625" style="14" customWidth="1"/>
    <col min="8980" max="8980" width="0.140625" style="14" customWidth="1"/>
    <col min="8981" max="8981" width="2.140625" style="14" customWidth="1"/>
    <col min="8982" max="8982" width="33" style="14" customWidth="1"/>
    <col min="8983" max="8983" width="41.42578125" style="14" customWidth="1"/>
    <col min="8984" max="8984" width="17.42578125" style="14" customWidth="1"/>
    <col min="8985" max="8985" width="36.5703125" style="14" customWidth="1"/>
    <col min="8986" max="9212" width="9.140625" style="14"/>
    <col min="9213" max="9214" width="10" style="14" customWidth="1"/>
    <col min="9215" max="9215" width="10.5703125" style="14" customWidth="1"/>
    <col min="9216" max="9216" width="11.85546875" style="14" customWidth="1"/>
    <col min="9217" max="9217" width="27.42578125" style="14" customWidth="1"/>
    <col min="9218" max="9218" width="33.140625" style="14" customWidth="1"/>
    <col min="9219" max="9219" width="13" style="14" customWidth="1"/>
    <col min="9220" max="9220" width="22" style="14" customWidth="1"/>
    <col min="9221" max="9221" width="9.5703125" style="14" customWidth="1"/>
    <col min="9222" max="9222" width="26.140625" style="14" customWidth="1"/>
    <col min="9223" max="9223" width="3.140625" style="14" customWidth="1"/>
    <col min="9224" max="9224" width="8.85546875" style="14" customWidth="1"/>
    <col min="9225" max="9225" width="1" style="14" customWidth="1"/>
    <col min="9226" max="9226" width="2.140625" style="14" customWidth="1"/>
    <col min="9227" max="9227" width="7" style="14" customWidth="1"/>
    <col min="9228" max="9228" width="2" style="14" customWidth="1"/>
    <col min="9229" max="9229" width="6.140625" style="14" customWidth="1"/>
    <col min="9230" max="9230" width="2.140625" style="14" customWidth="1"/>
    <col min="9231" max="9231" width="6" style="14" customWidth="1"/>
    <col min="9232" max="9232" width="1.85546875" style="14" customWidth="1"/>
    <col min="9233" max="9233" width="6" style="14" customWidth="1"/>
    <col min="9234" max="9234" width="2" style="14" customWidth="1"/>
    <col min="9235" max="9235" width="5.140625" style="14" customWidth="1"/>
    <col min="9236" max="9236" width="0.140625" style="14" customWidth="1"/>
    <col min="9237" max="9237" width="2.140625" style="14" customWidth="1"/>
    <col min="9238" max="9238" width="33" style="14" customWidth="1"/>
    <col min="9239" max="9239" width="41.42578125" style="14" customWidth="1"/>
    <col min="9240" max="9240" width="17.42578125" style="14" customWidth="1"/>
    <col min="9241" max="9241" width="36.5703125" style="14" customWidth="1"/>
    <col min="9242" max="9468" width="9.140625" style="14"/>
    <col min="9469" max="9470" width="10" style="14" customWidth="1"/>
    <col min="9471" max="9471" width="10.5703125" style="14" customWidth="1"/>
    <col min="9472" max="9472" width="11.85546875" style="14" customWidth="1"/>
    <col min="9473" max="9473" width="27.42578125" style="14" customWidth="1"/>
    <col min="9474" max="9474" width="33.140625" style="14" customWidth="1"/>
    <col min="9475" max="9475" width="13" style="14" customWidth="1"/>
    <col min="9476" max="9476" width="22" style="14" customWidth="1"/>
    <col min="9477" max="9477" width="9.5703125" style="14" customWidth="1"/>
    <col min="9478" max="9478" width="26.140625" style="14" customWidth="1"/>
    <col min="9479" max="9479" width="3.140625" style="14" customWidth="1"/>
    <col min="9480" max="9480" width="8.85546875" style="14" customWidth="1"/>
    <col min="9481" max="9481" width="1" style="14" customWidth="1"/>
    <col min="9482" max="9482" width="2.140625" style="14" customWidth="1"/>
    <col min="9483" max="9483" width="7" style="14" customWidth="1"/>
    <col min="9484" max="9484" width="2" style="14" customWidth="1"/>
    <col min="9485" max="9485" width="6.140625" style="14" customWidth="1"/>
    <col min="9486" max="9486" width="2.140625" style="14" customWidth="1"/>
    <col min="9487" max="9487" width="6" style="14" customWidth="1"/>
    <col min="9488" max="9488" width="1.85546875" style="14" customWidth="1"/>
    <col min="9489" max="9489" width="6" style="14" customWidth="1"/>
    <col min="9490" max="9490" width="2" style="14" customWidth="1"/>
    <col min="9491" max="9491" width="5.140625" style="14" customWidth="1"/>
    <col min="9492" max="9492" width="0.140625" style="14" customWidth="1"/>
    <col min="9493" max="9493" width="2.140625" style="14" customWidth="1"/>
    <col min="9494" max="9494" width="33" style="14" customWidth="1"/>
    <col min="9495" max="9495" width="41.42578125" style="14" customWidth="1"/>
    <col min="9496" max="9496" width="17.42578125" style="14" customWidth="1"/>
    <col min="9497" max="9497" width="36.5703125" style="14" customWidth="1"/>
    <col min="9498" max="9724" width="9.140625" style="14"/>
    <col min="9725" max="9726" width="10" style="14" customWidth="1"/>
    <col min="9727" max="9727" width="10.5703125" style="14" customWidth="1"/>
    <col min="9728" max="9728" width="11.85546875" style="14" customWidth="1"/>
    <col min="9729" max="9729" width="27.42578125" style="14" customWidth="1"/>
    <col min="9730" max="9730" width="33.140625" style="14" customWidth="1"/>
    <col min="9731" max="9731" width="13" style="14" customWidth="1"/>
    <col min="9732" max="9732" width="22" style="14" customWidth="1"/>
    <col min="9733" max="9733" width="9.5703125" style="14" customWidth="1"/>
    <col min="9734" max="9734" width="26.140625" style="14" customWidth="1"/>
    <col min="9735" max="9735" width="3.140625" style="14" customWidth="1"/>
    <col min="9736" max="9736" width="8.85546875" style="14" customWidth="1"/>
    <col min="9737" max="9737" width="1" style="14" customWidth="1"/>
    <col min="9738" max="9738" width="2.140625" style="14" customWidth="1"/>
    <col min="9739" max="9739" width="7" style="14" customWidth="1"/>
    <col min="9740" max="9740" width="2" style="14" customWidth="1"/>
    <col min="9741" max="9741" width="6.140625" style="14" customWidth="1"/>
    <col min="9742" max="9742" width="2.140625" style="14" customWidth="1"/>
    <col min="9743" max="9743" width="6" style="14" customWidth="1"/>
    <col min="9744" max="9744" width="1.85546875" style="14" customWidth="1"/>
    <col min="9745" max="9745" width="6" style="14" customWidth="1"/>
    <col min="9746" max="9746" width="2" style="14" customWidth="1"/>
    <col min="9747" max="9747" width="5.140625" style="14" customWidth="1"/>
    <col min="9748" max="9748" width="0.140625" style="14" customWidth="1"/>
    <col min="9749" max="9749" width="2.140625" style="14" customWidth="1"/>
    <col min="9750" max="9750" width="33" style="14" customWidth="1"/>
    <col min="9751" max="9751" width="41.42578125" style="14" customWidth="1"/>
    <col min="9752" max="9752" width="17.42578125" style="14" customWidth="1"/>
    <col min="9753" max="9753" width="36.5703125" style="14" customWidth="1"/>
    <col min="9754" max="9980" width="9.140625" style="14"/>
    <col min="9981" max="9982" width="10" style="14" customWidth="1"/>
    <col min="9983" max="9983" width="10.5703125" style="14" customWidth="1"/>
    <col min="9984" max="9984" width="11.85546875" style="14" customWidth="1"/>
    <col min="9985" max="9985" width="27.42578125" style="14" customWidth="1"/>
    <col min="9986" max="9986" width="33.140625" style="14" customWidth="1"/>
    <col min="9987" max="9987" width="13" style="14" customWidth="1"/>
    <col min="9988" max="9988" width="22" style="14" customWidth="1"/>
    <col min="9989" max="9989" width="9.5703125" style="14" customWidth="1"/>
    <col min="9990" max="9990" width="26.140625" style="14" customWidth="1"/>
    <col min="9991" max="9991" width="3.140625" style="14" customWidth="1"/>
    <col min="9992" max="9992" width="8.85546875" style="14" customWidth="1"/>
    <col min="9993" max="9993" width="1" style="14" customWidth="1"/>
    <col min="9994" max="9994" width="2.140625" style="14" customWidth="1"/>
    <col min="9995" max="9995" width="7" style="14" customWidth="1"/>
    <col min="9996" max="9996" width="2" style="14" customWidth="1"/>
    <col min="9997" max="9997" width="6.140625" style="14" customWidth="1"/>
    <col min="9998" max="9998" width="2.140625" style="14" customWidth="1"/>
    <col min="9999" max="9999" width="6" style="14" customWidth="1"/>
    <col min="10000" max="10000" width="1.85546875" style="14" customWidth="1"/>
    <col min="10001" max="10001" width="6" style="14" customWidth="1"/>
    <col min="10002" max="10002" width="2" style="14" customWidth="1"/>
    <col min="10003" max="10003" width="5.140625" style="14" customWidth="1"/>
    <col min="10004" max="10004" width="0.140625" style="14" customWidth="1"/>
    <col min="10005" max="10005" width="2.140625" style="14" customWidth="1"/>
    <col min="10006" max="10006" width="33" style="14" customWidth="1"/>
    <col min="10007" max="10007" width="41.42578125" style="14" customWidth="1"/>
    <col min="10008" max="10008" width="17.42578125" style="14" customWidth="1"/>
    <col min="10009" max="10009" width="36.5703125" style="14" customWidth="1"/>
    <col min="10010" max="10236" width="9.140625" style="14"/>
    <col min="10237" max="10238" width="10" style="14" customWidth="1"/>
    <col min="10239" max="10239" width="10.5703125" style="14" customWidth="1"/>
    <col min="10240" max="10240" width="11.85546875" style="14" customWidth="1"/>
    <col min="10241" max="10241" width="27.42578125" style="14" customWidth="1"/>
    <col min="10242" max="10242" width="33.140625" style="14" customWidth="1"/>
    <col min="10243" max="10243" width="13" style="14" customWidth="1"/>
    <col min="10244" max="10244" width="22" style="14" customWidth="1"/>
    <col min="10245" max="10245" width="9.5703125" style="14" customWidth="1"/>
    <col min="10246" max="10246" width="26.140625" style="14" customWidth="1"/>
    <col min="10247" max="10247" width="3.140625" style="14" customWidth="1"/>
    <col min="10248" max="10248" width="8.85546875" style="14" customWidth="1"/>
    <col min="10249" max="10249" width="1" style="14" customWidth="1"/>
    <col min="10250" max="10250" width="2.140625" style="14" customWidth="1"/>
    <col min="10251" max="10251" width="7" style="14" customWidth="1"/>
    <col min="10252" max="10252" width="2" style="14" customWidth="1"/>
    <col min="10253" max="10253" width="6.140625" style="14" customWidth="1"/>
    <col min="10254" max="10254" width="2.140625" style="14" customWidth="1"/>
    <col min="10255" max="10255" width="6" style="14" customWidth="1"/>
    <col min="10256" max="10256" width="1.85546875" style="14" customWidth="1"/>
    <col min="10257" max="10257" width="6" style="14" customWidth="1"/>
    <col min="10258" max="10258" width="2" style="14" customWidth="1"/>
    <col min="10259" max="10259" width="5.140625" style="14" customWidth="1"/>
    <col min="10260" max="10260" width="0.140625" style="14" customWidth="1"/>
    <col min="10261" max="10261" width="2.140625" style="14" customWidth="1"/>
    <col min="10262" max="10262" width="33" style="14" customWidth="1"/>
    <col min="10263" max="10263" width="41.42578125" style="14" customWidth="1"/>
    <col min="10264" max="10264" width="17.42578125" style="14" customWidth="1"/>
    <col min="10265" max="10265" width="36.5703125" style="14" customWidth="1"/>
    <col min="10266" max="10492" width="9.140625" style="14"/>
    <col min="10493" max="10494" width="10" style="14" customWidth="1"/>
    <col min="10495" max="10495" width="10.5703125" style="14" customWidth="1"/>
    <col min="10496" max="10496" width="11.85546875" style="14" customWidth="1"/>
    <col min="10497" max="10497" width="27.42578125" style="14" customWidth="1"/>
    <col min="10498" max="10498" width="33.140625" style="14" customWidth="1"/>
    <col min="10499" max="10499" width="13" style="14" customWidth="1"/>
    <col min="10500" max="10500" width="22" style="14" customWidth="1"/>
    <col min="10501" max="10501" width="9.5703125" style="14" customWidth="1"/>
    <col min="10502" max="10502" width="26.140625" style="14" customWidth="1"/>
    <col min="10503" max="10503" width="3.140625" style="14" customWidth="1"/>
    <col min="10504" max="10504" width="8.85546875" style="14" customWidth="1"/>
    <col min="10505" max="10505" width="1" style="14" customWidth="1"/>
    <col min="10506" max="10506" width="2.140625" style="14" customWidth="1"/>
    <col min="10507" max="10507" width="7" style="14" customWidth="1"/>
    <col min="10508" max="10508" width="2" style="14" customWidth="1"/>
    <col min="10509" max="10509" width="6.140625" style="14" customWidth="1"/>
    <col min="10510" max="10510" width="2.140625" style="14" customWidth="1"/>
    <col min="10511" max="10511" width="6" style="14" customWidth="1"/>
    <col min="10512" max="10512" width="1.85546875" style="14" customWidth="1"/>
    <col min="10513" max="10513" width="6" style="14" customWidth="1"/>
    <col min="10514" max="10514" width="2" style="14" customWidth="1"/>
    <col min="10515" max="10515" width="5.140625" style="14" customWidth="1"/>
    <col min="10516" max="10516" width="0.140625" style="14" customWidth="1"/>
    <col min="10517" max="10517" width="2.140625" style="14" customWidth="1"/>
    <col min="10518" max="10518" width="33" style="14" customWidth="1"/>
    <col min="10519" max="10519" width="41.42578125" style="14" customWidth="1"/>
    <col min="10520" max="10520" width="17.42578125" style="14" customWidth="1"/>
    <col min="10521" max="10521" width="36.5703125" style="14" customWidth="1"/>
    <col min="10522" max="10748" width="9.140625" style="14"/>
    <col min="10749" max="10750" width="10" style="14" customWidth="1"/>
    <col min="10751" max="10751" width="10.5703125" style="14" customWidth="1"/>
    <col min="10752" max="10752" width="11.85546875" style="14" customWidth="1"/>
    <col min="10753" max="10753" width="27.42578125" style="14" customWidth="1"/>
    <col min="10754" max="10754" width="33.140625" style="14" customWidth="1"/>
    <col min="10755" max="10755" width="13" style="14" customWidth="1"/>
    <col min="10756" max="10756" width="22" style="14" customWidth="1"/>
    <col min="10757" max="10757" width="9.5703125" style="14" customWidth="1"/>
    <col min="10758" max="10758" width="26.140625" style="14" customWidth="1"/>
    <col min="10759" max="10759" width="3.140625" style="14" customWidth="1"/>
    <col min="10760" max="10760" width="8.85546875" style="14" customWidth="1"/>
    <col min="10761" max="10761" width="1" style="14" customWidth="1"/>
    <col min="10762" max="10762" width="2.140625" style="14" customWidth="1"/>
    <col min="10763" max="10763" width="7" style="14" customWidth="1"/>
    <col min="10764" max="10764" width="2" style="14" customWidth="1"/>
    <col min="10765" max="10765" width="6.140625" style="14" customWidth="1"/>
    <col min="10766" max="10766" width="2.140625" style="14" customWidth="1"/>
    <col min="10767" max="10767" width="6" style="14" customWidth="1"/>
    <col min="10768" max="10768" width="1.85546875" style="14" customWidth="1"/>
    <col min="10769" max="10769" width="6" style="14" customWidth="1"/>
    <col min="10770" max="10770" width="2" style="14" customWidth="1"/>
    <col min="10771" max="10771" width="5.140625" style="14" customWidth="1"/>
    <col min="10772" max="10772" width="0.140625" style="14" customWidth="1"/>
    <col min="10773" max="10773" width="2.140625" style="14" customWidth="1"/>
    <col min="10774" max="10774" width="33" style="14" customWidth="1"/>
    <col min="10775" max="10775" width="41.42578125" style="14" customWidth="1"/>
    <col min="10776" max="10776" width="17.42578125" style="14" customWidth="1"/>
    <col min="10777" max="10777" width="36.5703125" style="14" customWidth="1"/>
    <col min="10778" max="11004" width="9.140625" style="14"/>
    <col min="11005" max="11006" width="10" style="14" customWidth="1"/>
    <col min="11007" max="11007" width="10.5703125" style="14" customWidth="1"/>
    <col min="11008" max="11008" width="11.85546875" style="14" customWidth="1"/>
    <col min="11009" max="11009" width="27.42578125" style="14" customWidth="1"/>
    <col min="11010" max="11010" width="33.140625" style="14" customWidth="1"/>
    <col min="11011" max="11011" width="13" style="14" customWidth="1"/>
    <col min="11012" max="11012" width="22" style="14" customWidth="1"/>
    <col min="11013" max="11013" width="9.5703125" style="14" customWidth="1"/>
    <col min="11014" max="11014" width="26.140625" style="14" customWidth="1"/>
    <col min="11015" max="11015" width="3.140625" style="14" customWidth="1"/>
    <col min="11016" max="11016" width="8.85546875" style="14" customWidth="1"/>
    <col min="11017" max="11017" width="1" style="14" customWidth="1"/>
    <col min="11018" max="11018" width="2.140625" style="14" customWidth="1"/>
    <col min="11019" max="11019" width="7" style="14" customWidth="1"/>
    <col min="11020" max="11020" width="2" style="14" customWidth="1"/>
    <col min="11021" max="11021" width="6.140625" style="14" customWidth="1"/>
    <col min="11022" max="11022" width="2.140625" style="14" customWidth="1"/>
    <col min="11023" max="11023" width="6" style="14" customWidth="1"/>
    <col min="11024" max="11024" width="1.85546875" style="14" customWidth="1"/>
    <col min="11025" max="11025" width="6" style="14" customWidth="1"/>
    <col min="11026" max="11026" width="2" style="14" customWidth="1"/>
    <col min="11027" max="11027" width="5.140625" style="14" customWidth="1"/>
    <col min="11028" max="11028" width="0.140625" style="14" customWidth="1"/>
    <col min="11029" max="11029" width="2.140625" style="14" customWidth="1"/>
    <col min="11030" max="11030" width="33" style="14" customWidth="1"/>
    <col min="11031" max="11031" width="41.42578125" style="14" customWidth="1"/>
    <col min="11032" max="11032" width="17.42578125" style="14" customWidth="1"/>
    <col min="11033" max="11033" width="36.5703125" style="14" customWidth="1"/>
    <col min="11034" max="11260" width="9.140625" style="14"/>
    <col min="11261" max="11262" width="10" style="14" customWidth="1"/>
    <col min="11263" max="11263" width="10.5703125" style="14" customWidth="1"/>
    <col min="11264" max="11264" width="11.85546875" style="14" customWidth="1"/>
    <col min="11265" max="11265" width="27.42578125" style="14" customWidth="1"/>
    <col min="11266" max="11266" width="33.140625" style="14" customWidth="1"/>
    <col min="11267" max="11267" width="13" style="14" customWidth="1"/>
    <col min="11268" max="11268" width="22" style="14" customWidth="1"/>
    <col min="11269" max="11269" width="9.5703125" style="14" customWidth="1"/>
    <col min="11270" max="11270" width="26.140625" style="14" customWidth="1"/>
    <col min="11271" max="11271" width="3.140625" style="14" customWidth="1"/>
    <col min="11272" max="11272" width="8.85546875" style="14" customWidth="1"/>
    <col min="11273" max="11273" width="1" style="14" customWidth="1"/>
    <col min="11274" max="11274" width="2.140625" style="14" customWidth="1"/>
    <col min="11275" max="11275" width="7" style="14" customWidth="1"/>
    <col min="11276" max="11276" width="2" style="14" customWidth="1"/>
    <col min="11277" max="11277" width="6.140625" style="14" customWidth="1"/>
    <col min="11278" max="11278" width="2.140625" style="14" customWidth="1"/>
    <col min="11279" max="11279" width="6" style="14" customWidth="1"/>
    <col min="11280" max="11280" width="1.85546875" style="14" customWidth="1"/>
    <col min="11281" max="11281" width="6" style="14" customWidth="1"/>
    <col min="11282" max="11282" width="2" style="14" customWidth="1"/>
    <col min="11283" max="11283" width="5.140625" style="14" customWidth="1"/>
    <col min="11284" max="11284" width="0.140625" style="14" customWidth="1"/>
    <col min="11285" max="11285" width="2.140625" style="14" customWidth="1"/>
    <col min="11286" max="11286" width="33" style="14" customWidth="1"/>
    <col min="11287" max="11287" width="41.42578125" style="14" customWidth="1"/>
    <col min="11288" max="11288" width="17.42578125" style="14" customWidth="1"/>
    <col min="11289" max="11289" width="36.5703125" style="14" customWidth="1"/>
    <col min="11290" max="11516" width="9.140625" style="14"/>
    <col min="11517" max="11518" width="10" style="14" customWidth="1"/>
    <col min="11519" max="11519" width="10.5703125" style="14" customWidth="1"/>
    <col min="11520" max="11520" width="11.85546875" style="14" customWidth="1"/>
    <col min="11521" max="11521" width="27.42578125" style="14" customWidth="1"/>
    <col min="11522" max="11522" width="33.140625" style="14" customWidth="1"/>
    <col min="11523" max="11523" width="13" style="14" customWidth="1"/>
    <col min="11524" max="11524" width="22" style="14" customWidth="1"/>
    <col min="11525" max="11525" width="9.5703125" style="14" customWidth="1"/>
    <col min="11526" max="11526" width="26.140625" style="14" customWidth="1"/>
    <col min="11527" max="11527" width="3.140625" style="14" customWidth="1"/>
    <col min="11528" max="11528" width="8.85546875" style="14" customWidth="1"/>
    <col min="11529" max="11529" width="1" style="14" customWidth="1"/>
    <col min="11530" max="11530" width="2.140625" style="14" customWidth="1"/>
    <col min="11531" max="11531" width="7" style="14" customWidth="1"/>
    <col min="11532" max="11532" width="2" style="14" customWidth="1"/>
    <col min="11533" max="11533" width="6.140625" style="14" customWidth="1"/>
    <col min="11534" max="11534" width="2.140625" style="14" customWidth="1"/>
    <col min="11535" max="11535" width="6" style="14" customWidth="1"/>
    <col min="11536" max="11536" width="1.85546875" style="14" customWidth="1"/>
    <col min="11537" max="11537" width="6" style="14" customWidth="1"/>
    <col min="11538" max="11538" width="2" style="14" customWidth="1"/>
    <col min="11539" max="11539" width="5.140625" style="14" customWidth="1"/>
    <col min="11540" max="11540" width="0.140625" style="14" customWidth="1"/>
    <col min="11541" max="11541" width="2.140625" style="14" customWidth="1"/>
    <col min="11542" max="11542" width="33" style="14" customWidth="1"/>
    <col min="11543" max="11543" width="41.42578125" style="14" customWidth="1"/>
    <col min="11544" max="11544" width="17.42578125" style="14" customWidth="1"/>
    <col min="11545" max="11545" width="36.5703125" style="14" customWidth="1"/>
    <col min="11546" max="11772" width="9.140625" style="14"/>
    <col min="11773" max="11774" width="10" style="14" customWidth="1"/>
    <col min="11775" max="11775" width="10.5703125" style="14" customWidth="1"/>
    <col min="11776" max="11776" width="11.85546875" style="14" customWidth="1"/>
    <col min="11777" max="11777" width="27.42578125" style="14" customWidth="1"/>
    <col min="11778" max="11778" width="33.140625" style="14" customWidth="1"/>
    <col min="11779" max="11779" width="13" style="14" customWidth="1"/>
    <col min="11780" max="11780" width="22" style="14" customWidth="1"/>
    <col min="11781" max="11781" width="9.5703125" style="14" customWidth="1"/>
    <col min="11782" max="11782" width="26.140625" style="14" customWidth="1"/>
    <col min="11783" max="11783" width="3.140625" style="14" customWidth="1"/>
    <col min="11784" max="11784" width="8.85546875" style="14" customWidth="1"/>
    <col min="11785" max="11785" width="1" style="14" customWidth="1"/>
    <col min="11786" max="11786" width="2.140625" style="14" customWidth="1"/>
    <col min="11787" max="11787" width="7" style="14" customWidth="1"/>
    <col min="11788" max="11788" width="2" style="14" customWidth="1"/>
    <col min="11789" max="11789" width="6.140625" style="14" customWidth="1"/>
    <col min="11790" max="11790" width="2.140625" style="14" customWidth="1"/>
    <col min="11791" max="11791" width="6" style="14" customWidth="1"/>
    <col min="11792" max="11792" width="1.85546875" style="14" customWidth="1"/>
    <col min="11793" max="11793" width="6" style="14" customWidth="1"/>
    <col min="11794" max="11794" width="2" style="14" customWidth="1"/>
    <col min="11795" max="11795" width="5.140625" style="14" customWidth="1"/>
    <col min="11796" max="11796" width="0.140625" style="14" customWidth="1"/>
    <col min="11797" max="11797" width="2.140625" style="14" customWidth="1"/>
    <col min="11798" max="11798" width="33" style="14" customWidth="1"/>
    <col min="11799" max="11799" width="41.42578125" style="14" customWidth="1"/>
    <col min="11800" max="11800" width="17.42578125" style="14" customWidth="1"/>
    <col min="11801" max="11801" width="36.5703125" style="14" customWidth="1"/>
    <col min="11802" max="12028" width="9.140625" style="14"/>
    <col min="12029" max="12030" width="10" style="14" customWidth="1"/>
    <col min="12031" max="12031" width="10.5703125" style="14" customWidth="1"/>
    <col min="12032" max="12032" width="11.85546875" style="14" customWidth="1"/>
    <col min="12033" max="12033" width="27.42578125" style="14" customWidth="1"/>
    <col min="12034" max="12034" width="33.140625" style="14" customWidth="1"/>
    <col min="12035" max="12035" width="13" style="14" customWidth="1"/>
    <col min="12036" max="12036" width="22" style="14" customWidth="1"/>
    <col min="12037" max="12037" width="9.5703125" style="14" customWidth="1"/>
    <col min="12038" max="12038" width="26.140625" style="14" customWidth="1"/>
    <col min="12039" max="12039" width="3.140625" style="14" customWidth="1"/>
    <col min="12040" max="12040" width="8.85546875" style="14" customWidth="1"/>
    <col min="12041" max="12041" width="1" style="14" customWidth="1"/>
    <col min="12042" max="12042" width="2.140625" style="14" customWidth="1"/>
    <col min="12043" max="12043" width="7" style="14" customWidth="1"/>
    <col min="12044" max="12044" width="2" style="14" customWidth="1"/>
    <col min="12045" max="12045" width="6.140625" style="14" customWidth="1"/>
    <col min="12046" max="12046" width="2.140625" style="14" customWidth="1"/>
    <col min="12047" max="12047" width="6" style="14" customWidth="1"/>
    <col min="12048" max="12048" width="1.85546875" style="14" customWidth="1"/>
    <col min="12049" max="12049" width="6" style="14" customWidth="1"/>
    <col min="12050" max="12050" width="2" style="14" customWidth="1"/>
    <col min="12051" max="12051" width="5.140625" style="14" customWidth="1"/>
    <col min="12052" max="12052" width="0.140625" style="14" customWidth="1"/>
    <col min="12053" max="12053" width="2.140625" style="14" customWidth="1"/>
    <col min="12054" max="12054" width="33" style="14" customWidth="1"/>
    <col min="12055" max="12055" width="41.42578125" style="14" customWidth="1"/>
    <col min="12056" max="12056" width="17.42578125" style="14" customWidth="1"/>
    <col min="12057" max="12057" width="36.5703125" style="14" customWidth="1"/>
    <col min="12058" max="12284" width="9.140625" style="14"/>
    <col min="12285" max="12286" width="10" style="14" customWidth="1"/>
    <col min="12287" max="12287" width="10.5703125" style="14" customWidth="1"/>
    <col min="12288" max="12288" width="11.85546875" style="14" customWidth="1"/>
    <col min="12289" max="12289" width="27.42578125" style="14" customWidth="1"/>
    <col min="12290" max="12290" width="33.140625" style="14" customWidth="1"/>
    <col min="12291" max="12291" width="13" style="14" customWidth="1"/>
    <col min="12292" max="12292" width="22" style="14" customWidth="1"/>
    <col min="12293" max="12293" width="9.5703125" style="14" customWidth="1"/>
    <col min="12294" max="12294" width="26.140625" style="14" customWidth="1"/>
    <col min="12295" max="12295" width="3.140625" style="14" customWidth="1"/>
    <col min="12296" max="12296" width="8.85546875" style="14" customWidth="1"/>
    <col min="12297" max="12297" width="1" style="14" customWidth="1"/>
    <col min="12298" max="12298" width="2.140625" style="14" customWidth="1"/>
    <col min="12299" max="12299" width="7" style="14" customWidth="1"/>
    <col min="12300" max="12300" width="2" style="14" customWidth="1"/>
    <col min="12301" max="12301" width="6.140625" style="14" customWidth="1"/>
    <col min="12302" max="12302" width="2.140625" style="14" customWidth="1"/>
    <col min="12303" max="12303" width="6" style="14" customWidth="1"/>
    <col min="12304" max="12304" width="1.85546875" style="14" customWidth="1"/>
    <col min="12305" max="12305" width="6" style="14" customWidth="1"/>
    <col min="12306" max="12306" width="2" style="14" customWidth="1"/>
    <col min="12307" max="12307" width="5.140625" style="14" customWidth="1"/>
    <col min="12308" max="12308" width="0.140625" style="14" customWidth="1"/>
    <col min="12309" max="12309" width="2.140625" style="14" customWidth="1"/>
    <col min="12310" max="12310" width="33" style="14" customWidth="1"/>
    <col min="12311" max="12311" width="41.42578125" style="14" customWidth="1"/>
    <col min="12312" max="12312" width="17.42578125" style="14" customWidth="1"/>
    <col min="12313" max="12313" width="36.5703125" style="14" customWidth="1"/>
    <col min="12314" max="12540" width="9.140625" style="14"/>
    <col min="12541" max="12542" width="10" style="14" customWidth="1"/>
    <col min="12543" max="12543" width="10.5703125" style="14" customWidth="1"/>
    <col min="12544" max="12544" width="11.85546875" style="14" customWidth="1"/>
    <col min="12545" max="12545" width="27.42578125" style="14" customWidth="1"/>
    <col min="12546" max="12546" width="33.140625" style="14" customWidth="1"/>
    <col min="12547" max="12547" width="13" style="14" customWidth="1"/>
    <col min="12548" max="12548" width="22" style="14" customWidth="1"/>
    <col min="12549" max="12549" width="9.5703125" style="14" customWidth="1"/>
    <col min="12550" max="12550" width="26.140625" style="14" customWidth="1"/>
    <col min="12551" max="12551" width="3.140625" style="14" customWidth="1"/>
    <col min="12552" max="12552" width="8.85546875" style="14" customWidth="1"/>
    <col min="12553" max="12553" width="1" style="14" customWidth="1"/>
    <col min="12554" max="12554" width="2.140625" style="14" customWidth="1"/>
    <col min="12555" max="12555" width="7" style="14" customWidth="1"/>
    <col min="12556" max="12556" width="2" style="14" customWidth="1"/>
    <col min="12557" max="12557" width="6.140625" style="14" customWidth="1"/>
    <col min="12558" max="12558" width="2.140625" style="14" customWidth="1"/>
    <col min="12559" max="12559" width="6" style="14" customWidth="1"/>
    <col min="12560" max="12560" width="1.85546875" style="14" customWidth="1"/>
    <col min="12561" max="12561" width="6" style="14" customWidth="1"/>
    <col min="12562" max="12562" width="2" style="14" customWidth="1"/>
    <col min="12563" max="12563" width="5.140625" style="14" customWidth="1"/>
    <col min="12564" max="12564" width="0.140625" style="14" customWidth="1"/>
    <col min="12565" max="12565" width="2.140625" style="14" customWidth="1"/>
    <col min="12566" max="12566" width="33" style="14" customWidth="1"/>
    <col min="12567" max="12567" width="41.42578125" style="14" customWidth="1"/>
    <col min="12568" max="12568" width="17.42578125" style="14" customWidth="1"/>
    <col min="12569" max="12569" width="36.5703125" style="14" customWidth="1"/>
    <col min="12570" max="12796" width="9.140625" style="14"/>
    <col min="12797" max="12798" width="10" style="14" customWidth="1"/>
    <col min="12799" max="12799" width="10.5703125" style="14" customWidth="1"/>
    <col min="12800" max="12800" width="11.85546875" style="14" customWidth="1"/>
    <col min="12801" max="12801" width="27.42578125" style="14" customWidth="1"/>
    <col min="12802" max="12802" width="33.140625" style="14" customWidth="1"/>
    <col min="12803" max="12803" width="13" style="14" customWidth="1"/>
    <col min="12804" max="12804" width="22" style="14" customWidth="1"/>
    <col min="12805" max="12805" width="9.5703125" style="14" customWidth="1"/>
    <col min="12806" max="12806" width="26.140625" style="14" customWidth="1"/>
    <col min="12807" max="12807" width="3.140625" style="14" customWidth="1"/>
    <col min="12808" max="12808" width="8.85546875" style="14" customWidth="1"/>
    <col min="12809" max="12809" width="1" style="14" customWidth="1"/>
    <col min="12810" max="12810" width="2.140625" style="14" customWidth="1"/>
    <col min="12811" max="12811" width="7" style="14" customWidth="1"/>
    <col min="12812" max="12812" width="2" style="14" customWidth="1"/>
    <col min="12813" max="12813" width="6.140625" style="14" customWidth="1"/>
    <col min="12814" max="12814" width="2.140625" style="14" customWidth="1"/>
    <col min="12815" max="12815" width="6" style="14" customWidth="1"/>
    <col min="12816" max="12816" width="1.85546875" style="14" customWidth="1"/>
    <col min="12817" max="12817" width="6" style="14" customWidth="1"/>
    <col min="12818" max="12818" width="2" style="14" customWidth="1"/>
    <col min="12819" max="12819" width="5.140625" style="14" customWidth="1"/>
    <col min="12820" max="12820" width="0.140625" style="14" customWidth="1"/>
    <col min="12821" max="12821" width="2.140625" style="14" customWidth="1"/>
    <col min="12822" max="12822" width="33" style="14" customWidth="1"/>
    <col min="12823" max="12823" width="41.42578125" style="14" customWidth="1"/>
    <col min="12824" max="12824" width="17.42578125" style="14" customWidth="1"/>
    <col min="12825" max="12825" width="36.5703125" style="14" customWidth="1"/>
    <col min="12826" max="13052" width="9.140625" style="14"/>
    <col min="13053" max="13054" width="10" style="14" customWidth="1"/>
    <col min="13055" max="13055" width="10.5703125" style="14" customWidth="1"/>
    <col min="13056" max="13056" width="11.85546875" style="14" customWidth="1"/>
    <col min="13057" max="13057" width="27.42578125" style="14" customWidth="1"/>
    <col min="13058" max="13058" width="33.140625" style="14" customWidth="1"/>
    <col min="13059" max="13059" width="13" style="14" customWidth="1"/>
    <col min="13060" max="13060" width="22" style="14" customWidth="1"/>
    <col min="13061" max="13061" width="9.5703125" style="14" customWidth="1"/>
    <col min="13062" max="13062" width="26.140625" style="14" customWidth="1"/>
    <col min="13063" max="13063" width="3.140625" style="14" customWidth="1"/>
    <col min="13064" max="13064" width="8.85546875" style="14" customWidth="1"/>
    <col min="13065" max="13065" width="1" style="14" customWidth="1"/>
    <col min="13066" max="13066" width="2.140625" style="14" customWidth="1"/>
    <col min="13067" max="13067" width="7" style="14" customWidth="1"/>
    <col min="13068" max="13068" width="2" style="14" customWidth="1"/>
    <col min="13069" max="13069" width="6.140625" style="14" customWidth="1"/>
    <col min="13070" max="13070" width="2.140625" style="14" customWidth="1"/>
    <col min="13071" max="13071" width="6" style="14" customWidth="1"/>
    <col min="13072" max="13072" width="1.85546875" style="14" customWidth="1"/>
    <col min="13073" max="13073" width="6" style="14" customWidth="1"/>
    <col min="13074" max="13074" width="2" style="14" customWidth="1"/>
    <col min="13075" max="13075" width="5.140625" style="14" customWidth="1"/>
    <col min="13076" max="13076" width="0.140625" style="14" customWidth="1"/>
    <col min="13077" max="13077" width="2.140625" style="14" customWidth="1"/>
    <col min="13078" max="13078" width="33" style="14" customWidth="1"/>
    <col min="13079" max="13079" width="41.42578125" style="14" customWidth="1"/>
    <col min="13080" max="13080" width="17.42578125" style="14" customWidth="1"/>
    <col min="13081" max="13081" width="36.5703125" style="14" customWidth="1"/>
    <col min="13082" max="13308" width="9.140625" style="14"/>
    <col min="13309" max="13310" width="10" style="14" customWidth="1"/>
    <col min="13311" max="13311" width="10.5703125" style="14" customWidth="1"/>
    <col min="13312" max="13312" width="11.85546875" style="14" customWidth="1"/>
    <col min="13313" max="13313" width="27.42578125" style="14" customWidth="1"/>
    <col min="13314" max="13314" width="33.140625" style="14" customWidth="1"/>
    <col min="13315" max="13315" width="13" style="14" customWidth="1"/>
    <col min="13316" max="13316" width="22" style="14" customWidth="1"/>
    <col min="13317" max="13317" width="9.5703125" style="14" customWidth="1"/>
    <col min="13318" max="13318" width="26.140625" style="14" customWidth="1"/>
    <col min="13319" max="13319" width="3.140625" style="14" customWidth="1"/>
    <col min="13320" max="13320" width="8.85546875" style="14" customWidth="1"/>
    <col min="13321" max="13321" width="1" style="14" customWidth="1"/>
    <col min="13322" max="13322" width="2.140625" style="14" customWidth="1"/>
    <col min="13323" max="13323" width="7" style="14" customWidth="1"/>
    <col min="13324" max="13324" width="2" style="14" customWidth="1"/>
    <col min="13325" max="13325" width="6.140625" style="14" customWidth="1"/>
    <col min="13326" max="13326" width="2.140625" style="14" customWidth="1"/>
    <col min="13327" max="13327" width="6" style="14" customWidth="1"/>
    <col min="13328" max="13328" width="1.85546875" style="14" customWidth="1"/>
    <col min="13329" max="13329" width="6" style="14" customWidth="1"/>
    <col min="13330" max="13330" width="2" style="14" customWidth="1"/>
    <col min="13331" max="13331" width="5.140625" style="14" customWidth="1"/>
    <col min="13332" max="13332" width="0.140625" style="14" customWidth="1"/>
    <col min="13333" max="13333" width="2.140625" style="14" customWidth="1"/>
    <col min="13334" max="13334" width="33" style="14" customWidth="1"/>
    <col min="13335" max="13335" width="41.42578125" style="14" customWidth="1"/>
    <col min="13336" max="13336" width="17.42578125" style="14" customWidth="1"/>
    <col min="13337" max="13337" width="36.5703125" style="14" customWidth="1"/>
    <col min="13338" max="13564" width="9.140625" style="14"/>
    <col min="13565" max="13566" width="10" style="14" customWidth="1"/>
    <col min="13567" max="13567" width="10.5703125" style="14" customWidth="1"/>
    <col min="13568" max="13568" width="11.85546875" style="14" customWidth="1"/>
    <col min="13569" max="13569" width="27.42578125" style="14" customWidth="1"/>
    <col min="13570" max="13570" width="33.140625" style="14" customWidth="1"/>
    <col min="13571" max="13571" width="13" style="14" customWidth="1"/>
    <col min="13572" max="13572" width="22" style="14" customWidth="1"/>
    <col min="13573" max="13573" width="9.5703125" style="14" customWidth="1"/>
    <col min="13574" max="13574" width="26.140625" style="14" customWidth="1"/>
    <col min="13575" max="13575" width="3.140625" style="14" customWidth="1"/>
    <col min="13576" max="13576" width="8.85546875" style="14" customWidth="1"/>
    <col min="13577" max="13577" width="1" style="14" customWidth="1"/>
    <col min="13578" max="13578" width="2.140625" style="14" customWidth="1"/>
    <col min="13579" max="13579" width="7" style="14" customWidth="1"/>
    <col min="13580" max="13580" width="2" style="14" customWidth="1"/>
    <col min="13581" max="13581" width="6.140625" style="14" customWidth="1"/>
    <col min="13582" max="13582" width="2.140625" style="14" customWidth="1"/>
    <col min="13583" max="13583" width="6" style="14" customWidth="1"/>
    <col min="13584" max="13584" width="1.85546875" style="14" customWidth="1"/>
    <col min="13585" max="13585" width="6" style="14" customWidth="1"/>
    <col min="13586" max="13586" width="2" style="14" customWidth="1"/>
    <col min="13587" max="13587" width="5.140625" style="14" customWidth="1"/>
    <col min="13588" max="13588" width="0.140625" style="14" customWidth="1"/>
    <col min="13589" max="13589" width="2.140625" style="14" customWidth="1"/>
    <col min="13590" max="13590" width="33" style="14" customWidth="1"/>
    <col min="13591" max="13591" width="41.42578125" style="14" customWidth="1"/>
    <col min="13592" max="13592" width="17.42578125" style="14" customWidth="1"/>
    <col min="13593" max="13593" width="36.5703125" style="14" customWidth="1"/>
    <col min="13594" max="13820" width="9.140625" style="14"/>
    <col min="13821" max="13822" width="10" style="14" customWidth="1"/>
    <col min="13823" max="13823" width="10.5703125" style="14" customWidth="1"/>
    <col min="13824" max="13824" width="11.85546875" style="14" customWidth="1"/>
    <col min="13825" max="13825" width="27.42578125" style="14" customWidth="1"/>
    <col min="13826" max="13826" width="33.140625" style="14" customWidth="1"/>
    <col min="13827" max="13827" width="13" style="14" customWidth="1"/>
    <col min="13828" max="13828" width="22" style="14" customWidth="1"/>
    <col min="13829" max="13829" width="9.5703125" style="14" customWidth="1"/>
    <col min="13830" max="13830" width="26.140625" style="14" customWidth="1"/>
    <col min="13831" max="13831" width="3.140625" style="14" customWidth="1"/>
    <col min="13832" max="13832" width="8.85546875" style="14" customWidth="1"/>
    <col min="13833" max="13833" width="1" style="14" customWidth="1"/>
    <col min="13834" max="13834" width="2.140625" style="14" customWidth="1"/>
    <col min="13835" max="13835" width="7" style="14" customWidth="1"/>
    <col min="13836" max="13836" width="2" style="14" customWidth="1"/>
    <col min="13837" max="13837" width="6.140625" style="14" customWidth="1"/>
    <col min="13838" max="13838" width="2.140625" style="14" customWidth="1"/>
    <col min="13839" max="13839" width="6" style="14" customWidth="1"/>
    <col min="13840" max="13840" width="1.85546875" style="14" customWidth="1"/>
    <col min="13841" max="13841" width="6" style="14" customWidth="1"/>
    <col min="13842" max="13842" width="2" style="14" customWidth="1"/>
    <col min="13843" max="13843" width="5.140625" style="14" customWidth="1"/>
    <col min="13844" max="13844" width="0.140625" style="14" customWidth="1"/>
    <col min="13845" max="13845" width="2.140625" style="14" customWidth="1"/>
    <col min="13846" max="13846" width="33" style="14" customWidth="1"/>
    <col min="13847" max="13847" width="41.42578125" style="14" customWidth="1"/>
    <col min="13848" max="13848" width="17.42578125" style="14" customWidth="1"/>
    <col min="13849" max="13849" width="36.5703125" style="14" customWidth="1"/>
    <col min="13850" max="14076" width="9.140625" style="14"/>
    <col min="14077" max="14078" width="10" style="14" customWidth="1"/>
    <col min="14079" max="14079" width="10.5703125" style="14" customWidth="1"/>
    <col min="14080" max="14080" width="11.85546875" style="14" customWidth="1"/>
    <col min="14081" max="14081" width="27.42578125" style="14" customWidth="1"/>
    <col min="14082" max="14082" width="33.140625" style="14" customWidth="1"/>
    <col min="14083" max="14083" width="13" style="14" customWidth="1"/>
    <col min="14084" max="14084" width="22" style="14" customWidth="1"/>
    <col min="14085" max="14085" width="9.5703125" style="14" customWidth="1"/>
    <col min="14086" max="14086" width="26.140625" style="14" customWidth="1"/>
    <col min="14087" max="14087" width="3.140625" style="14" customWidth="1"/>
    <col min="14088" max="14088" width="8.85546875" style="14" customWidth="1"/>
    <col min="14089" max="14089" width="1" style="14" customWidth="1"/>
    <col min="14090" max="14090" width="2.140625" style="14" customWidth="1"/>
    <col min="14091" max="14091" width="7" style="14" customWidth="1"/>
    <col min="14092" max="14092" width="2" style="14" customWidth="1"/>
    <col min="14093" max="14093" width="6.140625" style="14" customWidth="1"/>
    <col min="14094" max="14094" width="2.140625" style="14" customWidth="1"/>
    <col min="14095" max="14095" width="6" style="14" customWidth="1"/>
    <col min="14096" max="14096" width="1.85546875" style="14" customWidth="1"/>
    <col min="14097" max="14097" width="6" style="14" customWidth="1"/>
    <col min="14098" max="14098" width="2" style="14" customWidth="1"/>
    <col min="14099" max="14099" width="5.140625" style="14" customWidth="1"/>
    <col min="14100" max="14100" width="0.140625" style="14" customWidth="1"/>
    <col min="14101" max="14101" width="2.140625" style="14" customWidth="1"/>
    <col min="14102" max="14102" width="33" style="14" customWidth="1"/>
    <col min="14103" max="14103" width="41.42578125" style="14" customWidth="1"/>
    <col min="14104" max="14104" width="17.42578125" style="14" customWidth="1"/>
    <col min="14105" max="14105" width="36.5703125" style="14" customWidth="1"/>
    <col min="14106" max="14332" width="9.140625" style="14"/>
    <col min="14333" max="14334" width="10" style="14" customWidth="1"/>
    <col min="14335" max="14335" width="10.5703125" style="14" customWidth="1"/>
    <col min="14336" max="14336" width="11.85546875" style="14" customWidth="1"/>
    <col min="14337" max="14337" width="27.42578125" style="14" customWidth="1"/>
    <col min="14338" max="14338" width="33.140625" style="14" customWidth="1"/>
    <col min="14339" max="14339" width="13" style="14" customWidth="1"/>
    <col min="14340" max="14340" width="22" style="14" customWidth="1"/>
    <col min="14341" max="14341" width="9.5703125" style="14" customWidth="1"/>
    <col min="14342" max="14342" width="26.140625" style="14" customWidth="1"/>
    <col min="14343" max="14343" width="3.140625" style="14" customWidth="1"/>
    <col min="14344" max="14344" width="8.85546875" style="14" customWidth="1"/>
    <col min="14345" max="14345" width="1" style="14" customWidth="1"/>
    <col min="14346" max="14346" width="2.140625" style="14" customWidth="1"/>
    <col min="14347" max="14347" width="7" style="14" customWidth="1"/>
    <col min="14348" max="14348" width="2" style="14" customWidth="1"/>
    <col min="14349" max="14349" width="6.140625" style="14" customWidth="1"/>
    <col min="14350" max="14350" width="2.140625" style="14" customWidth="1"/>
    <col min="14351" max="14351" width="6" style="14" customWidth="1"/>
    <col min="14352" max="14352" width="1.85546875" style="14" customWidth="1"/>
    <col min="14353" max="14353" width="6" style="14" customWidth="1"/>
    <col min="14354" max="14354" width="2" style="14" customWidth="1"/>
    <col min="14355" max="14355" width="5.140625" style="14" customWidth="1"/>
    <col min="14356" max="14356" width="0.140625" style="14" customWidth="1"/>
    <col min="14357" max="14357" width="2.140625" style="14" customWidth="1"/>
    <col min="14358" max="14358" width="33" style="14" customWidth="1"/>
    <col min="14359" max="14359" width="41.42578125" style="14" customWidth="1"/>
    <col min="14360" max="14360" width="17.42578125" style="14" customWidth="1"/>
    <col min="14361" max="14361" width="36.5703125" style="14" customWidth="1"/>
    <col min="14362" max="14588" width="9.140625" style="14"/>
    <col min="14589" max="14590" width="10" style="14" customWidth="1"/>
    <col min="14591" max="14591" width="10.5703125" style="14" customWidth="1"/>
    <col min="14592" max="14592" width="11.85546875" style="14" customWidth="1"/>
    <col min="14593" max="14593" width="27.42578125" style="14" customWidth="1"/>
    <col min="14594" max="14594" width="33.140625" style="14" customWidth="1"/>
    <col min="14595" max="14595" width="13" style="14" customWidth="1"/>
    <col min="14596" max="14596" width="22" style="14" customWidth="1"/>
    <col min="14597" max="14597" width="9.5703125" style="14" customWidth="1"/>
    <col min="14598" max="14598" width="26.140625" style="14" customWidth="1"/>
    <col min="14599" max="14599" width="3.140625" style="14" customWidth="1"/>
    <col min="14600" max="14600" width="8.85546875" style="14" customWidth="1"/>
    <col min="14601" max="14601" width="1" style="14" customWidth="1"/>
    <col min="14602" max="14602" width="2.140625" style="14" customWidth="1"/>
    <col min="14603" max="14603" width="7" style="14" customWidth="1"/>
    <col min="14604" max="14604" width="2" style="14" customWidth="1"/>
    <col min="14605" max="14605" width="6.140625" style="14" customWidth="1"/>
    <col min="14606" max="14606" width="2.140625" style="14" customWidth="1"/>
    <col min="14607" max="14607" width="6" style="14" customWidth="1"/>
    <col min="14608" max="14608" width="1.85546875" style="14" customWidth="1"/>
    <col min="14609" max="14609" width="6" style="14" customWidth="1"/>
    <col min="14610" max="14610" width="2" style="14" customWidth="1"/>
    <col min="14611" max="14611" width="5.140625" style="14" customWidth="1"/>
    <col min="14612" max="14612" width="0.140625" style="14" customWidth="1"/>
    <col min="14613" max="14613" width="2.140625" style="14" customWidth="1"/>
    <col min="14614" max="14614" width="33" style="14" customWidth="1"/>
    <col min="14615" max="14615" width="41.42578125" style="14" customWidth="1"/>
    <col min="14616" max="14616" width="17.42578125" style="14" customWidth="1"/>
    <col min="14617" max="14617" width="36.5703125" style="14" customWidth="1"/>
    <col min="14618" max="14844" width="9.140625" style="14"/>
    <col min="14845" max="14846" width="10" style="14" customWidth="1"/>
    <col min="14847" max="14847" width="10.5703125" style="14" customWidth="1"/>
    <col min="14848" max="14848" width="11.85546875" style="14" customWidth="1"/>
    <col min="14849" max="14849" width="27.42578125" style="14" customWidth="1"/>
    <col min="14850" max="14850" width="33.140625" style="14" customWidth="1"/>
    <col min="14851" max="14851" width="13" style="14" customWidth="1"/>
    <col min="14852" max="14852" width="22" style="14" customWidth="1"/>
    <col min="14853" max="14853" width="9.5703125" style="14" customWidth="1"/>
    <col min="14854" max="14854" width="26.140625" style="14" customWidth="1"/>
    <col min="14855" max="14855" width="3.140625" style="14" customWidth="1"/>
    <col min="14856" max="14856" width="8.85546875" style="14" customWidth="1"/>
    <col min="14857" max="14857" width="1" style="14" customWidth="1"/>
    <col min="14858" max="14858" width="2.140625" style="14" customWidth="1"/>
    <col min="14859" max="14859" width="7" style="14" customWidth="1"/>
    <col min="14860" max="14860" width="2" style="14" customWidth="1"/>
    <col min="14861" max="14861" width="6.140625" style="14" customWidth="1"/>
    <col min="14862" max="14862" width="2.140625" style="14" customWidth="1"/>
    <col min="14863" max="14863" width="6" style="14" customWidth="1"/>
    <col min="14864" max="14864" width="1.85546875" style="14" customWidth="1"/>
    <col min="14865" max="14865" width="6" style="14" customWidth="1"/>
    <col min="14866" max="14866" width="2" style="14" customWidth="1"/>
    <col min="14867" max="14867" width="5.140625" style="14" customWidth="1"/>
    <col min="14868" max="14868" width="0.140625" style="14" customWidth="1"/>
    <col min="14869" max="14869" width="2.140625" style="14" customWidth="1"/>
    <col min="14870" max="14870" width="33" style="14" customWidth="1"/>
    <col min="14871" max="14871" width="41.42578125" style="14" customWidth="1"/>
    <col min="14872" max="14872" width="17.42578125" style="14" customWidth="1"/>
    <col min="14873" max="14873" width="36.5703125" style="14" customWidth="1"/>
    <col min="14874" max="15100" width="9.140625" style="14"/>
    <col min="15101" max="15102" width="10" style="14" customWidth="1"/>
    <col min="15103" max="15103" width="10.5703125" style="14" customWidth="1"/>
    <col min="15104" max="15104" width="11.85546875" style="14" customWidth="1"/>
    <col min="15105" max="15105" width="27.42578125" style="14" customWidth="1"/>
    <col min="15106" max="15106" width="33.140625" style="14" customWidth="1"/>
    <col min="15107" max="15107" width="13" style="14" customWidth="1"/>
    <col min="15108" max="15108" width="22" style="14" customWidth="1"/>
    <col min="15109" max="15109" width="9.5703125" style="14" customWidth="1"/>
    <col min="15110" max="15110" width="26.140625" style="14" customWidth="1"/>
    <col min="15111" max="15111" width="3.140625" style="14" customWidth="1"/>
    <col min="15112" max="15112" width="8.85546875" style="14" customWidth="1"/>
    <col min="15113" max="15113" width="1" style="14" customWidth="1"/>
    <col min="15114" max="15114" width="2.140625" style="14" customWidth="1"/>
    <col min="15115" max="15115" width="7" style="14" customWidth="1"/>
    <col min="15116" max="15116" width="2" style="14" customWidth="1"/>
    <col min="15117" max="15117" width="6.140625" style="14" customWidth="1"/>
    <col min="15118" max="15118" width="2.140625" style="14" customWidth="1"/>
    <col min="15119" max="15119" width="6" style="14" customWidth="1"/>
    <col min="15120" max="15120" width="1.85546875" style="14" customWidth="1"/>
    <col min="15121" max="15121" width="6" style="14" customWidth="1"/>
    <col min="15122" max="15122" width="2" style="14" customWidth="1"/>
    <col min="15123" max="15123" width="5.140625" style="14" customWidth="1"/>
    <col min="15124" max="15124" width="0.140625" style="14" customWidth="1"/>
    <col min="15125" max="15125" width="2.140625" style="14" customWidth="1"/>
    <col min="15126" max="15126" width="33" style="14" customWidth="1"/>
    <col min="15127" max="15127" width="41.42578125" style="14" customWidth="1"/>
    <col min="15128" max="15128" width="17.42578125" style="14" customWidth="1"/>
    <col min="15129" max="15129" width="36.5703125" style="14" customWidth="1"/>
    <col min="15130" max="15356" width="9.140625" style="14"/>
    <col min="15357" max="15358" width="10" style="14" customWidth="1"/>
    <col min="15359" max="15359" width="10.5703125" style="14" customWidth="1"/>
    <col min="15360" max="15360" width="11.85546875" style="14" customWidth="1"/>
    <col min="15361" max="15361" width="27.42578125" style="14" customWidth="1"/>
    <col min="15362" max="15362" width="33.140625" style="14" customWidth="1"/>
    <col min="15363" max="15363" width="13" style="14" customWidth="1"/>
    <col min="15364" max="15364" width="22" style="14" customWidth="1"/>
    <col min="15365" max="15365" width="9.5703125" style="14" customWidth="1"/>
    <col min="15366" max="15366" width="26.140625" style="14" customWidth="1"/>
    <col min="15367" max="15367" width="3.140625" style="14" customWidth="1"/>
    <col min="15368" max="15368" width="8.85546875" style="14" customWidth="1"/>
    <col min="15369" max="15369" width="1" style="14" customWidth="1"/>
    <col min="15370" max="15370" width="2.140625" style="14" customWidth="1"/>
    <col min="15371" max="15371" width="7" style="14" customWidth="1"/>
    <col min="15372" max="15372" width="2" style="14" customWidth="1"/>
    <col min="15373" max="15373" width="6.140625" style="14" customWidth="1"/>
    <col min="15374" max="15374" width="2.140625" style="14" customWidth="1"/>
    <col min="15375" max="15375" width="6" style="14" customWidth="1"/>
    <col min="15376" max="15376" width="1.85546875" style="14" customWidth="1"/>
    <col min="15377" max="15377" width="6" style="14" customWidth="1"/>
    <col min="15378" max="15378" width="2" style="14" customWidth="1"/>
    <col min="15379" max="15379" width="5.140625" style="14" customWidth="1"/>
    <col min="15380" max="15380" width="0.140625" style="14" customWidth="1"/>
    <col min="15381" max="15381" width="2.140625" style="14" customWidth="1"/>
    <col min="15382" max="15382" width="33" style="14" customWidth="1"/>
    <col min="15383" max="15383" width="41.42578125" style="14" customWidth="1"/>
    <col min="15384" max="15384" width="17.42578125" style="14" customWidth="1"/>
    <col min="15385" max="15385" width="36.5703125" style="14" customWidth="1"/>
    <col min="15386" max="15612" width="9.140625" style="14"/>
    <col min="15613" max="15614" width="10" style="14" customWidth="1"/>
    <col min="15615" max="15615" width="10.5703125" style="14" customWidth="1"/>
    <col min="15616" max="15616" width="11.85546875" style="14" customWidth="1"/>
    <col min="15617" max="15617" width="27.42578125" style="14" customWidth="1"/>
    <col min="15618" max="15618" width="33.140625" style="14" customWidth="1"/>
    <col min="15619" max="15619" width="13" style="14" customWidth="1"/>
    <col min="15620" max="15620" width="22" style="14" customWidth="1"/>
    <col min="15621" max="15621" width="9.5703125" style="14" customWidth="1"/>
    <col min="15622" max="15622" width="26.140625" style="14" customWidth="1"/>
    <col min="15623" max="15623" width="3.140625" style="14" customWidth="1"/>
    <col min="15624" max="15624" width="8.85546875" style="14" customWidth="1"/>
    <col min="15625" max="15625" width="1" style="14" customWidth="1"/>
    <col min="15626" max="15626" width="2.140625" style="14" customWidth="1"/>
    <col min="15627" max="15627" width="7" style="14" customWidth="1"/>
    <col min="15628" max="15628" width="2" style="14" customWidth="1"/>
    <col min="15629" max="15629" width="6.140625" style="14" customWidth="1"/>
    <col min="15630" max="15630" width="2.140625" style="14" customWidth="1"/>
    <col min="15631" max="15631" width="6" style="14" customWidth="1"/>
    <col min="15632" max="15632" width="1.85546875" style="14" customWidth="1"/>
    <col min="15633" max="15633" width="6" style="14" customWidth="1"/>
    <col min="15634" max="15634" width="2" style="14" customWidth="1"/>
    <col min="15635" max="15635" width="5.140625" style="14" customWidth="1"/>
    <col min="15636" max="15636" width="0.140625" style="14" customWidth="1"/>
    <col min="15637" max="15637" width="2.140625" style="14" customWidth="1"/>
    <col min="15638" max="15638" width="33" style="14" customWidth="1"/>
    <col min="15639" max="15639" width="41.42578125" style="14" customWidth="1"/>
    <col min="15640" max="15640" width="17.42578125" style="14" customWidth="1"/>
    <col min="15641" max="15641" width="36.5703125" style="14" customWidth="1"/>
    <col min="15642" max="15868" width="9.140625" style="14"/>
    <col min="15869" max="15870" width="10" style="14" customWidth="1"/>
    <col min="15871" max="15871" width="10.5703125" style="14" customWidth="1"/>
    <col min="15872" max="15872" width="11.85546875" style="14" customWidth="1"/>
    <col min="15873" max="15873" width="27.42578125" style="14" customWidth="1"/>
    <col min="15874" max="15874" width="33.140625" style="14" customWidth="1"/>
    <col min="15875" max="15875" width="13" style="14" customWidth="1"/>
    <col min="15876" max="15876" width="22" style="14" customWidth="1"/>
    <col min="15877" max="15877" width="9.5703125" style="14" customWidth="1"/>
    <col min="15878" max="15878" width="26.140625" style="14" customWidth="1"/>
    <col min="15879" max="15879" width="3.140625" style="14" customWidth="1"/>
    <col min="15880" max="15880" width="8.85546875" style="14" customWidth="1"/>
    <col min="15881" max="15881" width="1" style="14" customWidth="1"/>
    <col min="15882" max="15882" width="2.140625" style="14" customWidth="1"/>
    <col min="15883" max="15883" width="7" style="14" customWidth="1"/>
    <col min="15884" max="15884" width="2" style="14" customWidth="1"/>
    <col min="15885" max="15885" width="6.140625" style="14" customWidth="1"/>
    <col min="15886" max="15886" width="2.140625" style="14" customWidth="1"/>
    <col min="15887" max="15887" width="6" style="14" customWidth="1"/>
    <col min="15888" max="15888" width="1.85546875" style="14" customWidth="1"/>
    <col min="15889" max="15889" width="6" style="14" customWidth="1"/>
    <col min="15890" max="15890" width="2" style="14" customWidth="1"/>
    <col min="15891" max="15891" width="5.140625" style="14" customWidth="1"/>
    <col min="15892" max="15892" width="0.140625" style="14" customWidth="1"/>
    <col min="15893" max="15893" width="2.140625" style="14" customWidth="1"/>
    <col min="15894" max="15894" width="33" style="14" customWidth="1"/>
    <col min="15895" max="15895" width="41.42578125" style="14" customWidth="1"/>
    <col min="15896" max="15896" width="17.42578125" style="14" customWidth="1"/>
    <col min="15897" max="15897" width="36.5703125" style="14" customWidth="1"/>
    <col min="15898" max="16124" width="9.140625" style="14"/>
    <col min="16125" max="16126" width="10" style="14" customWidth="1"/>
    <col min="16127" max="16127" width="10.5703125" style="14" customWidth="1"/>
    <col min="16128" max="16128" width="11.85546875" style="14" customWidth="1"/>
    <col min="16129" max="16129" width="27.42578125" style="14" customWidth="1"/>
    <col min="16130" max="16130" width="33.140625" style="14" customWidth="1"/>
    <col min="16131" max="16131" width="13" style="14" customWidth="1"/>
    <col min="16132" max="16132" width="22" style="14" customWidth="1"/>
    <col min="16133" max="16133" width="9.5703125" style="14" customWidth="1"/>
    <col min="16134" max="16134" width="26.140625" style="14" customWidth="1"/>
    <col min="16135" max="16135" width="3.140625" style="14" customWidth="1"/>
    <col min="16136" max="16136" width="8.85546875" style="14" customWidth="1"/>
    <col min="16137" max="16137" width="1" style="14" customWidth="1"/>
    <col min="16138" max="16138" width="2.140625" style="14" customWidth="1"/>
    <col min="16139" max="16139" width="7" style="14" customWidth="1"/>
    <col min="16140" max="16140" width="2" style="14" customWidth="1"/>
    <col min="16141" max="16141" width="6.140625" style="14" customWidth="1"/>
    <col min="16142" max="16142" width="2.140625" style="14" customWidth="1"/>
    <col min="16143" max="16143" width="6" style="14" customWidth="1"/>
    <col min="16144" max="16144" width="1.85546875" style="14" customWidth="1"/>
    <col min="16145" max="16145" width="6" style="14" customWidth="1"/>
    <col min="16146" max="16146" width="2" style="14" customWidth="1"/>
    <col min="16147" max="16147" width="5.140625" style="14" customWidth="1"/>
    <col min="16148" max="16148" width="0.140625" style="14" customWidth="1"/>
    <col min="16149" max="16149" width="2.140625" style="14" customWidth="1"/>
    <col min="16150" max="16150" width="33" style="14" customWidth="1"/>
    <col min="16151" max="16151" width="41.42578125" style="14" customWidth="1"/>
    <col min="16152" max="16152" width="17.42578125" style="14" customWidth="1"/>
    <col min="16153" max="16153" width="36.5703125" style="14" customWidth="1"/>
    <col min="16154" max="16384" width="9.140625" style="14"/>
  </cols>
  <sheetData>
    <row r="1" spans="1:26" ht="21.75" customHeight="1" x14ac:dyDescent="0.25">
      <c r="A1" s="145" t="s">
        <v>13</v>
      </c>
      <c r="B1" s="146" t="s">
        <v>14</v>
      </c>
      <c r="C1" s="147"/>
      <c r="D1" s="147"/>
      <c r="E1" s="147"/>
      <c r="F1" s="147"/>
      <c r="G1" s="147"/>
      <c r="H1" s="147"/>
      <c r="I1" s="147"/>
      <c r="J1" s="147"/>
      <c r="K1" s="147"/>
      <c r="L1" s="147"/>
      <c r="M1" s="148"/>
      <c r="N1" s="149" t="s">
        <v>15</v>
      </c>
      <c r="O1" s="150"/>
      <c r="P1" s="150"/>
      <c r="Q1" s="150"/>
      <c r="R1" s="150"/>
      <c r="S1" s="150"/>
      <c r="T1" s="150"/>
      <c r="U1" s="150"/>
      <c r="V1" s="150"/>
      <c r="W1" s="150"/>
      <c r="X1" s="150"/>
      <c r="Y1" s="151"/>
      <c r="Z1" s="13"/>
    </row>
    <row r="2" spans="1:26" ht="15.75" customHeight="1" outlineLevel="1" x14ac:dyDescent="0.25">
      <c r="A2" s="145"/>
      <c r="B2" s="146"/>
      <c r="C2" s="147"/>
      <c r="D2" s="147"/>
      <c r="E2" s="147"/>
      <c r="F2" s="147"/>
      <c r="G2" s="147"/>
      <c r="H2" s="147"/>
      <c r="I2" s="147"/>
      <c r="J2" s="147"/>
      <c r="K2" s="147"/>
      <c r="L2" s="147"/>
      <c r="M2" s="148"/>
      <c r="N2" s="152" t="s">
        <v>16</v>
      </c>
      <c r="O2" s="153"/>
      <c r="P2" s="153"/>
      <c r="Q2" s="153"/>
      <c r="R2" s="153"/>
      <c r="S2" s="153"/>
      <c r="T2" s="153"/>
      <c r="U2" s="153"/>
      <c r="V2" s="153"/>
      <c r="W2" s="153"/>
      <c r="X2" s="153"/>
      <c r="Y2" s="153"/>
      <c r="Z2" s="13"/>
    </row>
    <row r="3" spans="1:26" ht="54" customHeight="1" outlineLevel="1" x14ac:dyDescent="0.25">
      <c r="A3" s="15" t="s">
        <v>17</v>
      </c>
      <c r="B3" s="154" t="s">
        <v>18</v>
      </c>
      <c r="C3" s="155"/>
      <c r="D3" s="155"/>
      <c r="E3" s="155"/>
      <c r="F3" s="155"/>
      <c r="G3" s="155"/>
      <c r="H3" s="155"/>
      <c r="I3" s="155"/>
      <c r="J3" s="155"/>
      <c r="K3" s="155"/>
      <c r="L3" s="155"/>
      <c r="M3" s="16"/>
      <c r="N3" s="160" t="s">
        <v>19</v>
      </c>
      <c r="O3" s="172"/>
      <c r="P3" s="172"/>
      <c r="Q3" s="161"/>
      <c r="R3" s="156" t="s">
        <v>20</v>
      </c>
      <c r="S3" s="157"/>
      <c r="T3" s="160" t="s">
        <v>21</v>
      </c>
      <c r="U3" s="161"/>
      <c r="V3" s="164" t="s">
        <v>22</v>
      </c>
      <c r="W3" s="165"/>
      <c r="X3" s="168" t="s">
        <v>23</v>
      </c>
      <c r="Y3" s="169"/>
      <c r="Z3" s="13"/>
    </row>
    <row r="4" spans="1:26" ht="18.75" customHeight="1" outlineLevel="1" thickBot="1" x14ac:dyDescent="0.3">
      <c r="A4" s="17" t="s">
        <v>24</v>
      </c>
      <c r="B4" s="130" t="s">
        <v>25</v>
      </c>
      <c r="C4" s="131"/>
      <c r="D4" s="131"/>
      <c r="E4" s="132"/>
      <c r="F4" s="133" t="s">
        <v>26</v>
      </c>
      <c r="G4" s="134"/>
      <c r="H4" s="18"/>
      <c r="I4" s="18"/>
      <c r="J4" s="18"/>
      <c r="K4" s="18"/>
      <c r="L4" s="18"/>
      <c r="M4" s="16"/>
      <c r="N4" s="173"/>
      <c r="O4" s="174"/>
      <c r="P4" s="174"/>
      <c r="Q4" s="175"/>
      <c r="R4" s="158"/>
      <c r="S4" s="159"/>
      <c r="T4" s="162"/>
      <c r="U4" s="163"/>
      <c r="V4" s="166"/>
      <c r="W4" s="167"/>
      <c r="X4" s="170"/>
      <c r="Y4" s="171"/>
      <c r="Z4" s="13"/>
    </row>
    <row r="5" spans="1:26" ht="18.75" customHeight="1" outlineLevel="1" x14ac:dyDescent="0.25">
      <c r="A5" s="17" t="s">
        <v>27</v>
      </c>
      <c r="B5" s="130" t="s">
        <v>28</v>
      </c>
      <c r="C5" s="131"/>
      <c r="D5" s="131"/>
      <c r="E5" s="132"/>
      <c r="F5" s="133" t="s">
        <v>29</v>
      </c>
      <c r="G5" s="134"/>
      <c r="H5" s="18"/>
      <c r="I5" s="18"/>
      <c r="J5" s="18"/>
      <c r="K5" s="18"/>
      <c r="L5" s="19"/>
      <c r="M5" s="20"/>
      <c r="N5" s="135" t="s">
        <v>30</v>
      </c>
      <c r="O5" s="136"/>
      <c r="P5" s="136"/>
      <c r="Q5" s="136"/>
      <c r="R5" s="136"/>
      <c r="S5" s="137"/>
      <c r="T5" s="135" t="s">
        <v>31</v>
      </c>
      <c r="U5" s="136"/>
      <c r="V5" s="136"/>
      <c r="W5" s="136"/>
      <c r="X5" s="136"/>
      <c r="Y5" s="138"/>
      <c r="Z5" s="13"/>
    </row>
    <row r="6" spans="1:26" ht="18.75" customHeight="1" outlineLevel="1" x14ac:dyDescent="0.3">
      <c r="A6" s="17"/>
      <c r="B6" s="84"/>
      <c r="C6" s="88"/>
      <c r="D6" s="88"/>
      <c r="E6" s="89"/>
      <c r="F6" s="90"/>
      <c r="G6" s="91"/>
      <c r="H6" s="18"/>
      <c r="I6" s="18"/>
      <c r="J6" s="18"/>
      <c r="K6" s="18"/>
      <c r="L6" s="92"/>
      <c r="M6" s="93"/>
      <c r="N6" s="183" t="s">
        <v>231</v>
      </c>
      <c r="O6" s="184"/>
      <c r="P6" s="184"/>
      <c r="Q6" s="185"/>
      <c r="R6" s="177" t="s">
        <v>232</v>
      </c>
      <c r="S6" s="178"/>
      <c r="T6" s="177" t="s">
        <v>233</v>
      </c>
      <c r="U6" s="178"/>
      <c r="V6" s="177" t="s">
        <v>234</v>
      </c>
      <c r="W6" s="178"/>
      <c r="X6" s="177" t="s">
        <v>235</v>
      </c>
      <c r="Y6" s="181"/>
      <c r="Z6" s="13"/>
    </row>
    <row r="7" spans="1:26" ht="49.7" customHeight="1" x14ac:dyDescent="0.25">
      <c r="A7" s="21" t="s">
        <v>32</v>
      </c>
      <c r="B7" s="21" t="s">
        <v>33</v>
      </c>
      <c r="C7" s="22" t="s">
        <v>34</v>
      </c>
      <c r="D7" s="22" t="s">
        <v>35</v>
      </c>
      <c r="E7" s="22" t="s">
        <v>36</v>
      </c>
      <c r="F7" s="22" t="s">
        <v>37</v>
      </c>
      <c r="G7" s="23" t="s">
        <v>38</v>
      </c>
      <c r="H7" s="24" t="s">
        <v>39</v>
      </c>
      <c r="I7" s="24" t="s">
        <v>40</v>
      </c>
      <c r="J7" s="24" t="s">
        <v>41</v>
      </c>
      <c r="K7" s="25" t="s">
        <v>42</v>
      </c>
      <c r="L7" s="26" t="s">
        <v>43</v>
      </c>
      <c r="M7" s="16"/>
      <c r="N7" s="94"/>
      <c r="O7" s="95" t="s">
        <v>3</v>
      </c>
      <c r="P7" s="95" t="s">
        <v>236</v>
      </c>
      <c r="Q7" s="96" t="s">
        <v>4</v>
      </c>
      <c r="R7" s="179"/>
      <c r="S7" s="180"/>
      <c r="T7" s="179"/>
      <c r="U7" s="180"/>
      <c r="V7" s="179"/>
      <c r="W7" s="180"/>
      <c r="X7" s="179"/>
      <c r="Y7" s="182"/>
      <c r="Z7" s="16"/>
    </row>
    <row r="8" spans="1:26" ht="15" customHeight="1" outlineLevel="1" x14ac:dyDescent="0.25">
      <c r="A8" s="27"/>
      <c r="B8" s="16"/>
      <c r="C8" s="16"/>
      <c r="D8" s="16"/>
      <c r="E8" s="16"/>
      <c r="F8" s="16"/>
      <c r="G8" s="28"/>
      <c r="H8" s="29"/>
      <c r="I8" s="16"/>
      <c r="J8" s="16"/>
      <c r="K8" s="30"/>
      <c r="L8" s="31"/>
      <c r="M8" s="16"/>
      <c r="N8" s="176"/>
      <c r="O8" s="176"/>
      <c r="P8" s="85"/>
      <c r="Q8" s="85"/>
      <c r="R8" s="176"/>
      <c r="S8" s="176"/>
      <c r="T8" s="176"/>
      <c r="U8" s="176"/>
      <c r="V8" s="176"/>
      <c r="W8" s="176"/>
      <c r="X8" s="176"/>
      <c r="Y8" s="176"/>
      <c r="Z8" s="16"/>
    </row>
    <row r="9" spans="1:26" ht="15" customHeight="1" outlineLevel="1" x14ac:dyDescent="0.25">
      <c r="A9" s="103"/>
      <c r="B9" s="103"/>
      <c r="C9" s="103"/>
      <c r="D9" s="103"/>
      <c r="E9" s="103"/>
      <c r="F9" s="103"/>
      <c r="G9" s="104"/>
      <c r="H9" s="105"/>
      <c r="I9" s="103"/>
      <c r="J9" s="103"/>
      <c r="K9" s="103"/>
      <c r="L9" s="103"/>
      <c r="M9" s="38"/>
      <c r="N9" s="98"/>
      <c r="O9" s="140">
        <f>IF(SUMPRODUCT(--(O$25:O$117&lt;&gt;""),$K$25:$K$117)+ SUMPRODUCT(--(P$25:P$117&lt;&gt;""),$K$25:$K$117)+ SUMPRODUCT(--(Q$25:Q$117&lt;&gt;""),$K$25:$K$117),(SUMPRODUCT(--(O$25:O$117 &lt;&gt;""),$K$25:$K$117,O$25:O$117)+SUMPRODUCT(--(P$25:P$117 &lt;&gt;""),$K$25:$K$117,P$25:P$117)+ SUMPRODUCT(--(Q$25:Q$117 &lt;&gt;""),$K$25:$K$117,Q$25:Q$117))/( SUMPRODUCT(--(O$25:O$117&lt;&gt;""),$K$25:$K$117)+ SUMPRODUCT(--(P$25:P$117&lt;&gt;""),$K$25:$K$117)+ SUMPRODUCT(--(Q$25:Q$117&lt;&gt;""),$K$25:$K$117)),"")</f>
        <v>1</v>
      </c>
      <c r="P9" s="140"/>
      <c r="Q9" s="140"/>
      <c r="R9" s="141">
        <f>IF(SUMPRODUCT(--(S$25:S$117&lt;&gt;""),$K$25:$K$117),SUMPRODUCT(--(S$25:S$117 &lt;&gt;""),$K$25:$K$117,S$25:S$117)/SUMPRODUCT(--(S$25:S$117 &lt;&gt;""),$K$25:$K$117),"")</f>
        <v>0</v>
      </c>
      <c r="S9" s="142"/>
      <c r="T9" s="141" t="str">
        <f>IF(SUMPRODUCT(--(U$25:U$117&lt;&gt;""),$K$25:$K$117),SUMPRODUCT(--(U$25:U$117 &lt;&gt;""),$K$25:$K$117,U$25:U$117)/SUMPRODUCT(--(U$25:U$117 &lt;&gt;""),$K$25:$K$117),"")</f>
        <v/>
      </c>
      <c r="U9" s="142"/>
      <c r="V9" s="141">
        <f>IF(SUMPRODUCT(--(W$25:W$117&lt;&gt;""),$K$25:$K$117),SUMPRODUCT(--(W$25:W$117 &lt;&gt;""),$K$25:$K$117,W$25:W$117)/SUMPRODUCT(--(W$25:W$117 &lt;&gt;""),$K$25:$K$117),"")</f>
        <v>0</v>
      </c>
      <c r="W9" s="142"/>
      <c r="X9" s="141">
        <f>IF(SUMPRODUCT(--(Y$25:Y$117&lt;&gt;""),$K$25:$K$117),SUMPRODUCT(--(Y$25:Y$117 &lt;&gt;""),$K$25:$K$117,Y$25:Y$117)/SUMPRODUCT(--(Y$25:Y$117 &lt;&gt;""),$K$25:$K$117),"")</f>
        <v>0</v>
      </c>
      <c r="Y9" s="142"/>
      <c r="Z9" s="16"/>
    </row>
    <row r="10" spans="1:26" ht="18" customHeight="1" outlineLevel="1" x14ac:dyDescent="0.25">
      <c r="A10" s="32"/>
      <c r="B10" s="32"/>
      <c r="C10" s="32"/>
      <c r="D10" s="32"/>
      <c r="E10" s="32"/>
      <c r="F10" s="32"/>
      <c r="G10" s="33"/>
      <c r="H10" s="34"/>
      <c r="I10" s="35"/>
      <c r="J10" s="36"/>
      <c r="K10" s="36"/>
      <c r="L10" s="37" t="s">
        <v>2</v>
      </c>
      <c r="M10" s="38"/>
      <c r="N10" s="98"/>
      <c r="O10" s="102">
        <f>IF(SUMPRODUCT(--(O$25:O$117&lt;&gt;""),$K$25:$K$117),SUMPRODUCT(--(O$25:O$117 &lt;&gt;""),$K$25:$K$117,O$25:O$117)/SUMPRODUCT(--(O$25:O$117 &lt;&gt;""),$K$25:$K$117),"")</f>
        <v>1</v>
      </c>
      <c r="P10" s="102">
        <f>IF(SUMPRODUCT(--(P$25:P$117&lt;&gt;""),$K$25:$K$117),SUMPRODUCT(--(P$25:P$117 &lt;&gt;""),$K$25:$K$117,P$25:P$117)/SUMPRODUCT(--(P$25:P$117 &lt;&gt;""),$K$25:$K$117),"")</f>
        <v>1</v>
      </c>
      <c r="Q10" s="102" t="str">
        <f>IF(SUMPRODUCT(--(Q$25:Q$117&lt;&gt;""),$K$25:$K$117),SUMPRODUCT(--(Q$25:Q$117 &lt;&gt;""),$K$25:$K$117,Q$25:Q$117)/SUMPRODUCT(--(Q$25:Q$117 &lt;&gt;""),$K$25:$K$117),"")</f>
        <v/>
      </c>
      <c r="R10" s="143"/>
      <c r="S10" s="144"/>
      <c r="T10" s="143"/>
      <c r="U10" s="144"/>
      <c r="V10" s="143"/>
      <c r="W10" s="144"/>
      <c r="X10" s="143"/>
      <c r="Y10" s="144"/>
      <c r="Z10" s="39"/>
    </row>
    <row r="11" spans="1:26" ht="9" customHeight="1" outlineLevel="1" x14ac:dyDescent="0.25">
      <c r="A11" s="32"/>
      <c r="B11" s="32"/>
      <c r="C11" s="32"/>
      <c r="D11" s="32"/>
      <c r="E11" s="32"/>
      <c r="F11" s="32"/>
      <c r="G11" s="33"/>
      <c r="H11" s="34"/>
      <c r="I11" s="35"/>
      <c r="J11" s="36"/>
      <c r="K11" s="36"/>
      <c r="L11" s="35"/>
      <c r="M11" s="41"/>
      <c r="N11" s="100"/>
      <c r="O11" s="42"/>
      <c r="P11" s="42"/>
      <c r="Q11" s="42"/>
      <c r="R11" s="42"/>
      <c r="S11" s="42"/>
      <c r="T11" s="42"/>
      <c r="U11" s="42"/>
      <c r="V11" s="42"/>
      <c r="W11" s="42"/>
      <c r="X11" s="42"/>
      <c r="Y11" s="42"/>
      <c r="Z11" s="39"/>
    </row>
    <row r="12" spans="1:26" ht="15" customHeight="1" outlineLevel="1" x14ac:dyDescent="0.25">
      <c r="A12" s="32"/>
      <c r="B12" s="32"/>
      <c r="C12" s="32"/>
      <c r="D12" s="32"/>
      <c r="E12" s="32"/>
      <c r="F12" s="32"/>
      <c r="G12" s="33"/>
      <c r="H12" s="34"/>
      <c r="I12" s="35"/>
      <c r="J12" s="36"/>
      <c r="K12" s="36"/>
      <c r="L12" s="35" t="s">
        <v>44</v>
      </c>
      <c r="M12" s="30"/>
      <c r="N12" s="99"/>
      <c r="O12" s="86">
        <f>IF(SUMPRODUCT(--(O$25:O$117&lt;&gt;""),--($N25:$N117=1),$K$25:$K$117)&gt;0,SUMPRODUCT(--($N25:$N117=1),--(O$25:O$117 &lt;&gt;""),$K$25:$K$117,O$25:O$117)/SUMPRODUCT(--(O$25:O$117 &lt;&gt;""),--($N25:$N117=1),$K$25:$K$117),"")</f>
        <v>1</v>
      </c>
      <c r="P12" s="86">
        <f>IF(SUMPRODUCT(--(P$25:P$117&lt;&gt;""),--($N25:$N117=1),$K$25:$K$117)&gt;0,SUMPRODUCT(--($N25:$N117=1),--(P$25:P$117 &lt;&gt;""),$K$25:$K$117,P$25:P$117)/SUMPRODUCT(--(P$25:P$117 &lt;&gt;""),--($N25:$N117=1),$K$25:$K$117),"")</f>
        <v>1</v>
      </c>
      <c r="Q12" s="86" t="str">
        <f>IF(SUMPRODUCT(--(Q$25:Q$117&lt;&gt;""),--($N25:$N117=1),$K$25:$K$117)&gt;0,SUMPRODUCT(--($N25:$N117=1),--(Q$25:Q$117 &lt;&gt;""),$K$25:$K$117,Q$25:Q$117)/SUMPRODUCT(--(Q$25:Q$117 &lt;&gt;""),--($N25:$N117=1),$K$25:$K$117),"")</f>
        <v/>
      </c>
      <c r="R12" s="139">
        <f>IF(SUMPRODUCT(--(S$25:S$117&lt;&gt;""),--(R$25:R$117=1),$K$25:$K$117)&gt;0,SUMPRODUCT(--(R$25:R$117=1),--(S$25:S$117 &lt;&gt;""),$K$25:$K$117,S$25:S$117)/SUMPRODUCT(--(S$25:S$117 &lt;&gt;""),--(R$25:R$117=1),$K$25:$K$117),"")</f>
        <v>0</v>
      </c>
      <c r="S12" s="139"/>
      <c r="T12" s="139" t="str">
        <f>IF(SUMPRODUCT(--(U$25:U$117&lt;&gt;""),--(T$25:T$117=1),$K$25:$K$117)&gt;0,SUMPRODUCT(--(T$25:T$117=1),--(U$25:U$117 &lt;&gt;""),$K$25:$K$117,U$25:U$117)/SUMPRODUCT(--(U$25:U$117 &lt;&gt;""),--(T$25:T$117=1),$K$25:$K$117),"")</f>
        <v/>
      </c>
      <c r="U12" s="139"/>
      <c r="V12" s="139">
        <f>IF(SUMPRODUCT(--(W$25:W$117&lt;&gt;""),--(V$25:V$117=1),$K$25:$K$117)&gt;0,SUMPRODUCT(--(V$25:V$117=1),--(W$25:W$117 &lt;&gt;""),$K$25:$K$117,W$25:W$117)/SUMPRODUCT(--(W$25:W$117 &lt;&gt;""),--(V$25:V$117=1),$K$25:$K$117),"")</f>
        <v>0</v>
      </c>
      <c r="W12" s="139"/>
      <c r="X12" s="139">
        <f>IF(SUMPRODUCT(--(Y$25:Y$117&lt;&gt;""),--(X$25:X$117=1),$K$25:$K$117)&gt;0,SUMPRODUCT(--(X$25:X$117=1),--(Y$25:Y$117 &lt;&gt;""),$K$25:$K$117,Y$25:Y$117)/SUMPRODUCT(--(Y$25:Y$117 &lt;&gt;""),--(X$25:X$117=1),$K$25:$K$117),"")</f>
        <v>0</v>
      </c>
      <c r="Y12" s="139"/>
      <c r="Z12" s="39"/>
    </row>
    <row r="13" spans="1:26" ht="15" customHeight="1" outlineLevel="1" thickBot="1" x14ac:dyDescent="0.3">
      <c r="A13" s="32"/>
      <c r="B13" s="32"/>
      <c r="C13" s="32"/>
      <c r="D13" s="32"/>
      <c r="E13" s="32"/>
      <c r="F13" s="32"/>
      <c r="G13" s="33"/>
      <c r="H13" s="34"/>
      <c r="I13" s="35"/>
      <c r="J13" s="36"/>
      <c r="K13" s="36"/>
      <c r="L13" s="35" t="s">
        <v>45</v>
      </c>
      <c r="M13" s="43"/>
      <c r="N13" s="99"/>
      <c r="O13" s="86">
        <f>IF(SUMPRODUCT(--(O$25:O$117&lt;&gt;""),--($N$25:$N$117=2),$K$25:$K$117)&gt;0,SUMPRODUCT(--($N$25:$N$117=2),--(O$25:O$117 &lt;&gt;""),$K$25:$K$117,O$25:O$117)/SUMPRODUCT(--(O$25:O$117 &lt;&gt;""),--($N$25:$N$117=2),$K$25:$K$117),"")</f>
        <v>1</v>
      </c>
      <c r="P13" s="86">
        <f>IF(SUMPRODUCT(--(P$25:P$117&lt;&gt;""),--($N$25:$N$117=2),$K$25:$K$117)&gt;0,SUMPRODUCT(--($N$25:$N$117=2),--(P$25:P$117 &lt;&gt;""),$K$25:$K$117,P$25:P$117)/SUMPRODUCT(--(P$25:P$117 &lt;&gt;""),--($N$25:$N$117=2),$K$25:$K$117),"")</f>
        <v>1</v>
      </c>
      <c r="Q13" s="86" t="str">
        <f>IF(SUMPRODUCT(--(Q$25:Q$117&lt;&gt;""),--($N$25:$N$117=2),$K$25:$K$117)&gt;0,SUMPRODUCT(--($N$25:$N$117=2),--(Q$25:Q$117 &lt;&gt;""),$K$25:$K$117,Q$25:Q$117)/SUMPRODUCT(--(Q$25:Q$117 &lt;&gt;""),--($N$25:$N$117=2),$K$25:$K$117),"")</f>
        <v/>
      </c>
      <c r="R13" s="186" t="str">
        <f>IF(SUMPRODUCT(--(S$25:S$117&lt;&gt;""),--(R$25:R$117=2),$K$25:$K$117)&gt;0,SUMPRODUCT(--(R$25:R$117=2),--(S$25:S$117 &lt;&gt;""),$K$25:$K$117,S$25:S$117)/SUMPRODUCT(--(S$25:S$117 &lt;&gt;""),--(R$25:R$117=2),$K$25:$K$117),"")</f>
        <v/>
      </c>
      <c r="S13" s="187"/>
      <c r="T13" s="186" t="str">
        <f>IF(SUMPRODUCT(--(U$25:U$117&lt;&gt;""),--(T$25:T$117=2),$K$25:$K$117)&gt;0,SUMPRODUCT(--(T$25:T$117=2),--(U$25:U$117 &lt;&gt;""),$K$25:$K$117,U$25:U$117)/SUMPRODUCT(--(U$25:U$117 &lt;&gt;""),--(T$25:T$117=2),$K$25:$K$117),"")</f>
        <v/>
      </c>
      <c r="U13" s="187"/>
      <c r="V13" s="186" t="str">
        <f>IF(SUMPRODUCT(--(W$25:W$117&lt;&gt;""),--(V$25:V$117=2),$K$25:$K$117)&gt;0,SUMPRODUCT(--(V$25:V$117=2),--(W$25:W$117 &lt;&gt;""),$K$25:$K$117,W$25:W$117)/SUMPRODUCT(--(W$25:W$117 &lt;&gt;""),--(V$25:V$117=2),$K$25:$K$117),"")</f>
        <v/>
      </c>
      <c r="W13" s="187"/>
      <c r="X13" s="186" t="str">
        <f>IF(SUMPRODUCT(--(Y$25:Y$117&lt;&gt;""),--(X$25:X$117=2),$K$25:$K$117)&gt;0,SUMPRODUCT(--(X$25:X$117=2),--(Y$25:Y$117 &lt;&gt;""),$K$25:$K$117,Y$25:Y$117)/SUMPRODUCT(--(Y$25:Y$117 &lt;&gt;""),--(X$25:X$117=2),$K$25:$K$117),"")</f>
        <v/>
      </c>
      <c r="Y13" s="187"/>
      <c r="Z13" s="39"/>
    </row>
    <row r="14" spans="1:26" ht="15" customHeight="1" outlineLevel="1" thickBot="1" x14ac:dyDescent="0.3">
      <c r="A14" s="32"/>
      <c r="B14" s="32"/>
      <c r="C14" s="32"/>
      <c r="D14" s="32"/>
      <c r="E14" s="32"/>
      <c r="F14" s="32"/>
      <c r="G14" s="33"/>
      <c r="H14" s="34"/>
      <c r="I14" s="35"/>
      <c r="J14" s="36"/>
      <c r="K14" s="36"/>
      <c r="L14" s="35" t="s">
        <v>46</v>
      </c>
      <c r="M14" s="43"/>
      <c r="N14" s="99"/>
      <c r="O14" s="86">
        <f>IF(SUMPRODUCT(--(O$25:O$117&lt;&gt;""),--($N$25:$N$117=3),$K$25:$K$117)&gt;0,SUMPRODUCT(--($N$25:$N$117=3),--(O$25:O$117 &lt;&gt;""),$K$25:$K$117,O$25:O$117)/SUMPRODUCT(--(O$25:O$117 &lt;&gt;""),--($N$25:$N$117=3),$K$25:$K$117),"")</f>
        <v>1</v>
      </c>
      <c r="P14" s="86">
        <f>IF(SUMPRODUCT(--(P$25:P$117&lt;&gt;""),--($N$25:$N$117=3),$K$25:$K$117)&gt;0,SUMPRODUCT(--($N$25:$N$117=3),--(P$25:P$117 &lt;&gt;""),$K$25:$K$117,P$25:P$117)/SUMPRODUCT(--(P$25:P$117 &lt;&gt;""),--($N$25:$N$117=3),$K$25:$K$117),"")</f>
        <v>1</v>
      </c>
      <c r="Q14" s="86" t="str">
        <f>IF(SUMPRODUCT(--(Q$25:Q$117&lt;&gt;""),--($N$25:$N$117=3),$K$25:$K$117)&gt;0,SUMPRODUCT(--($N$25:$N$117=3),--(Q$25:Q$117 &lt;&gt;""),$K$25:$K$117,Q$25:Q$117)/SUMPRODUCT(--(Q$25:Q$117 &lt;&gt;""),--($N$25:$N$117=3),$K$25:$K$117),"")</f>
        <v/>
      </c>
      <c r="R14" s="186" t="str">
        <f>IF(SUMPRODUCT(--(S$25:S$117&lt;&gt;""),--(R$25:R$117=3),$K$25:$K$117)&gt;0,SUMPRODUCT(--(R$25:R$117=3),--(S$25:S$117 &lt;&gt;""),$K$25:$K$117,S$25:S$117)/SUMPRODUCT(--(S$25:S$117 &lt;&gt;""),--(R$25:R$117=3),$K$25:$K$117),"")</f>
        <v/>
      </c>
      <c r="S14" s="187"/>
      <c r="T14" s="186" t="str">
        <f>IF(SUMPRODUCT(--(U$25:U$117&lt;&gt;""),--(T$25:T$117=3),$K$25:$K$117)&gt;0,SUMPRODUCT(--(T$25:T$117=3),--(U$25:U$117 &lt;&gt;""),$K$25:$K$117,U$25:U$117)/SUMPRODUCT(--(U$25:U$117 &lt;&gt;""),--(T$25:T$117=3),$K$25:$K$117),"")</f>
        <v/>
      </c>
      <c r="U14" s="187"/>
      <c r="V14" s="186" t="str">
        <f>IF(SUMPRODUCT(--(W$25:W$117&lt;&gt;""),--(V$25:V$117=3),$K$25:$K$117)&gt;0,SUMPRODUCT(--(V$25:V$117=3),--(W$25:W$117 &lt;&gt;""),$K$25:$K$117,W$25:W$117)/SUMPRODUCT(--(W$25:W$117 &lt;&gt;""),--(V$25:V$117=3),$K$25:$K$117),"")</f>
        <v/>
      </c>
      <c r="W14" s="187"/>
      <c r="X14" s="186" t="str">
        <f>IF(SUMPRODUCT(--(Y$25:Y$117&lt;&gt;""),--(X$25:X$117=3),$K$25:$K$117)&gt;0,SUMPRODUCT(--(X$25:X$117=3),--(Y$25:Y$117 &lt;&gt;""),$K$25:$K$117,Y$25:Y$117)/SUMPRODUCT(--(Y$25:Y$117 &lt;&gt;""),--(X$25:X$117=3),$K$25:$K$117),"")</f>
        <v/>
      </c>
      <c r="Y14" s="187"/>
      <c r="Z14" s="39"/>
    </row>
    <row r="15" spans="1:26" ht="15" customHeight="1" outlineLevel="1" thickBot="1" x14ac:dyDescent="0.3">
      <c r="A15" s="32"/>
      <c r="B15" s="32"/>
      <c r="C15" s="32"/>
      <c r="D15" s="32"/>
      <c r="E15" s="32"/>
      <c r="F15" s="32"/>
      <c r="G15" s="33"/>
      <c r="H15" s="34"/>
      <c r="I15" s="35"/>
      <c r="J15" s="36"/>
      <c r="K15" s="36"/>
      <c r="L15" s="35" t="s">
        <v>47</v>
      </c>
      <c r="M15" s="43"/>
      <c r="N15" s="99"/>
      <c r="O15" s="86">
        <f>IF(SUMPRODUCT(--(O$25:O$117&lt;&gt;""),--($N$25:$N$117=4),$K$25:$K$117)&gt;0,SUMPRODUCT(--($N$25:$N$117=4),--(O$25:O$117 &lt;&gt;""),$K$25:$K$117,O$25:O$117)/SUMPRODUCT(--(O$25:O$117 &lt;&gt;""),--($N$25:$N$117=4),$K$25:$K$117),"")</f>
        <v>1</v>
      </c>
      <c r="P15" s="86">
        <f>IF(SUMPRODUCT(--(P$25:P$117&lt;&gt;""),--($N$25:$N$117=4),$K$25:$K$117)&gt;0,SUMPRODUCT(--($N$25:$N$117=4),--(P$25:P$117 &lt;&gt;""),$K$25:$K$117,P$25:P$117)/SUMPRODUCT(--(P$25:P$117 &lt;&gt;""),--($N$25:$N$117=4),$K$25:$K$117),"")</f>
        <v>1</v>
      </c>
      <c r="Q15" s="86" t="str">
        <f>IF(SUMPRODUCT(--(Q$25:Q$117&lt;&gt;""),--($N$25:$N$117=4),$K$25:$K$117)&gt;0,SUMPRODUCT(--($N$25:$N$117=4),--(Q$25:Q$117 &lt;&gt;""),$K$25:$K$117,Q$25:Q$117)/SUMPRODUCT(--(Q$25:Q$117 &lt;&gt;""),--($N$25:$N$117=4),$K$25:$K$117),"")</f>
        <v/>
      </c>
      <c r="R15" s="186" t="str">
        <f>IF(SUMPRODUCT(--(S$25:S$117&lt;&gt;""),--(R$25:R$117=4),$K$25:$K$117)&gt;0,SUMPRODUCT(--(R$25:R$117=4),--(S$25:S$117 &lt;&gt;""),$K$25:$K$117,S$25:S$117)/SUMPRODUCT(--(S$25:S$117 &lt;&gt;""),--(R$25:R$117=4),$K$25:$K$117),"")</f>
        <v/>
      </c>
      <c r="S15" s="187"/>
      <c r="T15" s="186" t="str">
        <f>IF(SUMPRODUCT(--(U$25:U$117&lt;&gt;""),--(T$25:T$117=4),$K$25:$K$117)&gt;0,SUMPRODUCT(--(T$25:T$117=4),--(U$25:U$117 &lt;&gt;""),$K$25:$K$117,U$25:U$117)/SUMPRODUCT(--(U$25:U$117 &lt;&gt;""),--(T$25:T$117=4),$K$25:$K$117),"")</f>
        <v/>
      </c>
      <c r="U15" s="187"/>
      <c r="V15" s="186" t="str">
        <f>IF(SUMPRODUCT(--(W$25:W$117&lt;&gt;""),--(V$25:V$117=4),$K$25:$K$117)&gt;0,SUMPRODUCT(--(V$25:V$117=4),--(W$25:W$117 &lt;&gt;""),$K$25:$K$117,W$25:W$117)/SUMPRODUCT(--(W$25:W$117 &lt;&gt;""),--(V$25:V$117=4),$K$25:$K$117),"")</f>
        <v/>
      </c>
      <c r="W15" s="187"/>
      <c r="X15" s="186" t="str">
        <f>IF(SUMPRODUCT(--(Y$25:Y$117&lt;&gt;""),--(X$25:X$117=4),$K$25:$K$117)&gt;0,SUMPRODUCT(--(X$25:X$117=4),--(Y$25:Y$117 &lt;&gt;""),$K$25:$K$117,Y$25:Y$117)/SUMPRODUCT(--(Y$25:Y$117 &lt;&gt;""),--(X$25:X$117=4),$K$25:$K$117),"")</f>
        <v/>
      </c>
      <c r="Y15" s="187"/>
      <c r="Z15" s="39"/>
    </row>
    <row r="16" spans="1:26" ht="15" customHeight="1" outlineLevel="1" thickBot="1" x14ac:dyDescent="0.3">
      <c r="A16" s="32"/>
      <c r="B16" s="32"/>
      <c r="C16" s="32"/>
      <c r="D16" s="32"/>
      <c r="E16" s="32"/>
      <c r="F16" s="32"/>
      <c r="G16" s="33"/>
      <c r="H16" s="34"/>
      <c r="I16" s="35"/>
      <c r="J16" s="36"/>
      <c r="K16" s="36"/>
      <c r="L16" s="35" t="s">
        <v>48</v>
      </c>
      <c r="M16" s="43"/>
      <c r="N16" s="99"/>
      <c r="O16" s="86">
        <f>IF(SUMPRODUCT(--(O$25:O$117&lt;&gt;""),--($N$25:$N$117=5),$K$25:$K$117)&gt;0,SUMPRODUCT(--($N$25:$N$117=5),--(O$25:O$117 &lt;&gt;""),$K$25:$K$117,O$25:O$117)/SUMPRODUCT(--(O$25:O$117 &lt;&gt;""),--($N$25:$N$117=5),$K$25:$K$117),"")</f>
        <v>1</v>
      </c>
      <c r="P16" s="86">
        <f>IF(SUMPRODUCT(--(P$25:P$117&lt;&gt;""),--($N$25:$N$117=5),$K$25:$K$117)&gt;0,SUMPRODUCT(--($N$25:$N$117=5),--(P$25:P$117 &lt;&gt;""),$K$25:$K$117,P$25:P$117)/SUMPRODUCT(--(P$25:P$117 &lt;&gt;""),--($N$25:$N$117=5),$K$25:$K$117),"")</f>
        <v>1</v>
      </c>
      <c r="Q16" s="86" t="str">
        <f>IF(SUMPRODUCT(--(Q$25:Q$117&lt;&gt;""),--($N$25:$N$117=5),$K$25:$K$117)&gt;0,SUMPRODUCT(--($N$25:$N$117=5),--(Q$25:Q$117 &lt;&gt;""),$K$25:$K$117,Q$25:Q$117)/SUMPRODUCT(--(Q$25:Q$117 &lt;&gt;""),--($N$25:$N$117=5),$K$25:$K$117),"")</f>
        <v/>
      </c>
      <c r="R16" s="186" t="str">
        <f>IF(SUMPRODUCT(--(S$25:S$117&lt;&gt;""),--(R$25:R$117=5),$K$25:$K$117)&gt;0,SUMPRODUCT(--(R$25:R$117=5),--(S$25:S$117 &lt;&gt;""),$K$25:$K$117,S$25:S$117)/SUMPRODUCT(--(S$25:S$117 &lt;&gt;""),--(R$25:R$117=5),$K$25:$K$117),"")</f>
        <v/>
      </c>
      <c r="S16" s="187"/>
      <c r="T16" s="186" t="str">
        <f>IF(SUMPRODUCT(--(U$25:U$117&lt;&gt;""),--(T$25:T$117=5),$K$25:$K$117)&gt;0,SUMPRODUCT(--(T$25:T$117=5),--(U$25:U$117 &lt;&gt;""),$K$25:$K$117,U$25:U$117)/SUMPRODUCT(--(U$25:U$117 &lt;&gt;""),--(T$25:T$117=5),$K$25:$K$117),"")</f>
        <v/>
      </c>
      <c r="U16" s="187"/>
      <c r="V16" s="186" t="str">
        <f>IF(SUMPRODUCT(--(W$25:W$117&lt;&gt;""),--(V$25:V$117=5),$K$25:$K$117)&gt;0,SUMPRODUCT(--(V$25:V$117=5),--(W$25:W$117 &lt;&gt;""),$K$25:$K$117,W$25:W$117)/SUMPRODUCT(--(W$25:W$117 &lt;&gt;""),--(V$25:V$117=5),$K$25:$K$117),"")</f>
        <v/>
      </c>
      <c r="W16" s="187"/>
      <c r="X16" s="186" t="str">
        <f>IF(SUMPRODUCT(--(Y$25:Y$117&lt;&gt;""),--(X$25:X$117=5),$K$25:$K$117)&gt;0,SUMPRODUCT(--(X$25:X$117=5),--(Y$25:Y$117 &lt;&gt;""),$K$25:$K$117,Y$25:Y$117)/SUMPRODUCT(--(Y$25:Y$117 &lt;&gt;""),--(X$25:X$117=5),$K$25:$K$117),"")</f>
        <v/>
      </c>
      <c r="Y16" s="187"/>
      <c r="Z16" s="39"/>
    </row>
    <row r="17" spans="1:26" ht="15" customHeight="1" outlineLevel="1" thickBot="1" x14ac:dyDescent="0.3">
      <c r="A17" s="32"/>
      <c r="B17" s="32"/>
      <c r="C17" s="32"/>
      <c r="D17" s="32"/>
      <c r="E17" s="32"/>
      <c r="F17" s="32"/>
      <c r="G17" s="33"/>
      <c r="H17" s="34"/>
      <c r="I17" s="35"/>
      <c r="J17" s="36"/>
      <c r="K17" s="36"/>
      <c r="L17" s="35" t="s">
        <v>49</v>
      </c>
      <c r="M17" s="43"/>
      <c r="N17" s="99"/>
      <c r="O17" s="109">
        <f>IF(SUMPRODUCT(--(O$25:O$117&lt;&gt;""),--($N$25:$N$117=6),$K$25:$K$117)&gt;0,SUMPRODUCT(--($N$25:$N$117=6),--(O$25:O$117 &lt;&gt;""),$K$25:$K$117,O$25:O$117)/SUMPRODUCT(--(O$25:O$117 &lt;&gt;""),--($N$25:$N$117=6),$K$25:$K$117),"")</f>
        <v>1</v>
      </c>
      <c r="P17" s="109">
        <f>IF(SUMPRODUCT(--(P$25:P$117&lt;&gt;""),--($N$25:$N$117=6),$K$25:$K$117)&gt;0,SUMPRODUCT(--($N$25:$N$117=6),--(P$25:P$117 &lt;&gt;""),$K$25:$K$117,P$25:P$117)/SUMPRODUCT(--(P$25:P$117 &lt;&gt;""),--($N$25:$N$117=6),$K$25:$K$117),"")</f>
        <v>1</v>
      </c>
      <c r="Q17" s="109" t="str">
        <f>IF(SUMPRODUCT(--(Q$25:Q$117&lt;&gt;""),--($N$25:$N$117=6),$K$25:$K$117)&gt;0,SUMPRODUCT(--($N$25:$N$117=6),--(Q$25:Q$117 &lt;&gt;""),$K$25:$K$117,Q$25:Q$117)/SUMPRODUCT(--(Q$25:Q$117 &lt;&gt;""),--($N$25:$N$117=6),$K$25:$K$117),"")</f>
        <v/>
      </c>
      <c r="R17" s="186" t="str">
        <f>IF(SUMPRODUCT(--(S$25:S$117&lt;&gt;""),--(R$25:R$117=6),$K$25:$K$117)&gt;0,SUMPRODUCT(--(R$25:R$117=6),--(S$25:S$117 &lt;&gt;""),$K$25:$K$117,S$25:S$117)/SUMPRODUCT(--(S$25:S$117 &lt;&gt;""),--(R$25:R$117=6),$K$25:$K$117),"")</f>
        <v/>
      </c>
      <c r="S17" s="187"/>
      <c r="T17" s="186" t="str">
        <f>IF(SUMPRODUCT(--(U$25:U$117&lt;&gt;""),--(T$25:T$117=6),$K$25:$K$117)&gt;0,SUMPRODUCT(--(T$25:T$117=6),--(U$25:U$117 &lt;&gt;""),$K$25:$K$117,U$25:U$117)/SUMPRODUCT(--(U$25:U$117 &lt;&gt;""),--(T$25:T$117=6),$K$25:$K$117),"")</f>
        <v/>
      </c>
      <c r="U17" s="187"/>
      <c r="V17" s="186" t="str">
        <f>IF(SUMPRODUCT(--(W$25:W$117&lt;&gt;""),--(V$25:V$117=6),$K$25:$K$117)&gt;0,SUMPRODUCT(--(V$25:V$117=6),--(W$25:W$117 &lt;&gt;""),$K$25:$K$117,W$25:W$117)/SUMPRODUCT(--(W$25:W$117 &lt;&gt;""),--(V$25:V$117=6),$K$25:$K$117),"")</f>
        <v/>
      </c>
      <c r="W17" s="187"/>
      <c r="X17" s="186" t="str">
        <f>IF(SUMPRODUCT(--(Y$25:Y$117&lt;&gt;""),--(X$25:X$117=6),$K$25:$K$117)&gt;0,SUMPRODUCT(--(X$25:X$117=6),--(Y$25:Y$117 &lt;&gt;""),$K$25:$K$117,Y$25:Y$117)/SUMPRODUCT(--(Y$25:Y$117 &lt;&gt;""),--(X$25:X$117=6),$K$25:$K$117),"")</f>
        <v/>
      </c>
      <c r="Y17" s="187"/>
      <c r="Z17" s="39"/>
    </row>
    <row r="18" spans="1:26" ht="15" customHeight="1" outlineLevel="1" thickBot="1" x14ac:dyDescent="0.3">
      <c r="A18" s="32"/>
      <c r="B18" s="32"/>
      <c r="C18" s="32"/>
      <c r="D18" s="32"/>
      <c r="E18" s="32"/>
      <c r="F18" s="32"/>
      <c r="G18" s="33"/>
      <c r="H18" s="34"/>
      <c r="I18" s="35"/>
      <c r="J18" s="36"/>
      <c r="K18" s="36"/>
      <c r="L18" s="35" t="s">
        <v>271</v>
      </c>
      <c r="M18" s="43"/>
      <c r="N18" s="99"/>
      <c r="O18" s="109">
        <f>IF(SUMPRODUCT(--(O$25:O$117&lt;&gt;""),--($N$25:$N$117=7),$K$25:$K$117)&gt;0,SUMPRODUCT(--($N$25:$N$117=7),--(O$25:O$117 &lt;&gt;""),$K$25:$K$117,O$25:O$117)/SUMPRODUCT(--(O$25:O$117 &lt;&gt;""),--($N$25:$N$117=7),$K$25:$K$117),"")</f>
        <v>1</v>
      </c>
      <c r="P18" s="109">
        <f>IF(SUMPRODUCT(--(P$25:P$117&lt;&gt;""),--($N$25:$N$117=7),$K$25:$K$117)&gt;0,SUMPRODUCT(--($N$25:$N$117=7),--(P$25:P$117 &lt;&gt;""),$K$25:$K$117,P$25:P$117)/SUMPRODUCT(--(P$25:P$117 &lt;&gt;""),--($N$25:$N$117=7),$K$25:$K$117),"")</f>
        <v>1</v>
      </c>
      <c r="Q18" s="109" t="str">
        <f>IF(SUMPRODUCT(--(Q$25:Q$117&lt;&gt;""),--($N$25:$N$117=7),$K$25:$K$117)&gt;0,SUMPRODUCT(--($N$25:$N$117=7),--(Q$25:Q$117 &lt;&gt;""),$K$25:$K$117,Q$25:Q$117)/SUMPRODUCT(--(Q$25:Q$117 &lt;&gt;""),--($N$25:$N$117=7),$K$25:$K$117),"")</f>
        <v/>
      </c>
      <c r="R18" s="186" t="str">
        <f>IF(SUMPRODUCT(--(S$25:S$117&lt;&gt;""),--(R$25:R$117=7),$K$25:$K$117)&gt;0,SUMPRODUCT(--(R$25:R$117=7),--(S$25:S$117 &lt;&gt;""),$K$25:$K$117,S$25:S$117)/SUMPRODUCT(--(S$25:S$117 &lt;&gt;""),--(R$25:R$117=7),$K$25:$K$117),"")</f>
        <v/>
      </c>
      <c r="S18" s="187"/>
      <c r="T18" s="186" t="str">
        <f>IF(SUMPRODUCT(--(U$25:U$117&lt;&gt;""),--(T$25:T$117=7),$K$25:$K$117)&gt;0,SUMPRODUCT(--(T$25:T$117=7),--(U$25:U$117 &lt;&gt;""),$K$25:$K$117,U$25:U$117)/SUMPRODUCT(--(U$25:U$117 &lt;&gt;""),--(T$25:T$117=7),$K$25:$K$117),"")</f>
        <v/>
      </c>
      <c r="U18" s="187"/>
      <c r="V18" s="186" t="str">
        <f>IF(SUMPRODUCT(--(W$25:W$117&lt;&gt;""),--(V$25:V$117=7),$K$25:$K$117)&gt;0,SUMPRODUCT(--(V$25:V$117=7),--(W$25:W$117 &lt;&gt;""),$K$25:$K$117,W$25:W$117)/SUMPRODUCT(--(W$25:W$117 &lt;&gt;""),--(V$25:V$117=7),$K$25:$K$117),"")</f>
        <v/>
      </c>
      <c r="W18" s="187"/>
      <c r="X18" s="186" t="str">
        <f>IF(SUMPRODUCT(--(Y$25:Y$117&lt;&gt;""),--(X$25:X$117=7),$K$25:$K$117)&gt;0,SUMPRODUCT(--(X$25:X$117=7),--(Y$25:Y$117 &lt;&gt;""),$K$25:$K$117,Y$25:Y$117)/SUMPRODUCT(--(Y$25:Y$117 &lt;&gt;""),--(X$25:X$117=7),$K$25:$K$117),"")</f>
        <v/>
      </c>
      <c r="Y18" s="187"/>
      <c r="Z18" s="39"/>
    </row>
    <row r="19" spans="1:26" ht="15" customHeight="1" outlineLevel="1" thickBot="1" x14ac:dyDescent="0.3">
      <c r="A19" s="32"/>
      <c r="B19" s="32"/>
      <c r="C19" s="32"/>
      <c r="D19" s="32"/>
      <c r="E19" s="32"/>
      <c r="F19" s="32"/>
      <c r="G19" s="33"/>
      <c r="H19" s="34"/>
      <c r="I19" s="35"/>
      <c r="J19" s="36"/>
      <c r="K19" s="36"/>
      <c r="L19" s="35" t="s">
        <v>272</v>
      </c>
      <c r="M19" s="43"/>
      <c r="N19" s="99"/>
      <c r="O19" s="86" t="str">
        <f>IF(SUMPRODUCT(--(O$25:O$117&lt;&gt;""),--($N$25:$N$117=8),$K$25:$K$117)&gt;0,SUMPRODUCT(--($N$25:$N$117=8),--(O$25:O$117 &lt;&gt;""),$K$25:$K$117,O$25:O$117)/SUMPRODUCT(--(O$25:O$117 &lt;&gt;""),--($N$25:$N$117=8),$K$25:$K$117),"")</f>
        <v/>
      </c>
      <c r="P19" s="112" t="str">
        <f>IF(SUMPRODUCT(--(P$25:P$117&lt;&gt;""),--($N$25:$N$117=8),$K$25:$K$117)&gt;0,SUMPRODUCT(--($N$25:$N$117=8),--(P$25:P$117 &lt;&gt;""),$K$25:$K$117,P$25:P$117)/SUMPRODUCT(--(P$25:P$117 &lt;&gt;""),--($N$25:$N$117=8),$K$25:$K$117),"")</f>
        <v/>
      </c>
      <c r="Q19" s="86" t="str">
        <f>IF(SUMPRODUCT(--(Q$25:Q$117&lt;&gt;""),--($N$25:$N$117=8),$K$25:$K$117)&gt;0,SUMPRODUCT(--($N$25:$N$117=8),--(Q$25:Q$117 &lt;&gt;""),$K$25:$K$117,Q$25:Q$117)/SUMPRODUCT(--(Q$25:Q$117 &lt;&gt;""),--($N$25:$N$117=8),$K$25:$K$117),"")</f>
        <v/>
      </c>
      <c r="R19" s="186" t="str">
        <f>IF(SUMPRODUCT(--(S$25:S$117&lt;&gt;""),--(R$25:R$117=8),$K$25:$K$117)&gt;0,SUMPRODUCT(--(R$25:R$117=8),--(S$25:S$117 &lt;&gt;""),$K$25:$K$117,S$25:S$117)/SUMPRODUCT(--(S$25:S$117 &lt;&gt;""),--(R$25:R$117=8),$K$25:$K$117),"")</f>
        <v/>
      </c>
      <c r="S19" s="187"/>
      <c r="T19" s="186" t="str">
        <f>IF(SUMPRODUCT(--(U$25:U$117&lt;&gt;""),--(T$25:T$117=8),$K$25:$K$117)&gt;0,SUMPRODUCT(--(T$25:T$117=8),--(U$25:U$117 &lt;&gt;""),$K$25:$K$117,U$25:U$117)/SUMPRODUCT(--(U$25:U$117 &lt;&gt;""),--(T$25:T$117=8),$K$25:$K$117),"")</f>
        <v/>
      </c>
      <c r="U19" s="187"/>
      <c r="V19" s="186" t="str">
        <f>IF(SUMPRODUCT(--(W$25:W$117&lt;&gt;""),--(V$25:V$117=8),$K$25:$K$117)&gt;0,SUMPRODUCT(--(V$25:V$117=8),--(W$25:W$117 &lt;&gt;""),$K$25:$K$117,W$25:W$117)/SUMPRODUCT(--(W$25:W$117 &lt;&gt;""),--(V$25:V$117=8),$K$25:$K$117),"")</f>
        <v/>
      </c>
      <c r="W19" s="187"/>
      <c r="X19" s="186" t="str">
        <f>IF(SUMPRODUCT(--(Y$25:Y$117&lt;&gt;""),--(X$25:X$117=8),$K$25:$K$117)&gt;0,SUMPRODUCT(--(X$25:X$117=8),--(Y$25:Y$117 &lt;&gt;""),$K$25:$K$117,Y$25:Y$117)/SUMPRODUCT(--(Y$25:Y$117 &lt;&gt;""),--(X$25:X$117=8),$K$25:$K$117),"")</f>
        <v/>
      </c>
      <c r="Y19" s="187"/>
      <c r="Z19" s="39"/>
    </row>
    <row r="20" spans="1:26" ht="15" customHeight="1" outlineLevel="1" thickBot="1" x14ac:dyDescent="0.3">
      <c r="A20" s="32"/>
      <c r="B20" s="32"/>
      <c r="C20" s="32"/>
      <c r="D20" s="32"/>
      <c r="E20" s="32"/>
      <c r="F20" s="32"/>
      <c r="G20" s="33"/>
      <c r="H20" s="34"/>
      <c r="I20" s="35"/>
      <c r="J20" s="36"/>
      <c r="K20" s="36"/>
      <c r="L20" s="35" t="s">
        <v>284</v>
      </c>
      <c r="M20" s="43"/>
      <c r="N20" s="99"/>
      <c r="O20" s="112" t="str">
        <f>IF(SUMPRODUCT(--(O$25:O$117&lt;&gt;""),--($N$25:$N$117=9),$K$25:$K$117)&gt;0,SUMPRODUCT(--($N$25:$N$117=9),--(O$25:O$117 &lt;&gt;""),$K$25:$K$117,O$25:O$117)/SUMPRODUCT(--(O$25:O$117 &lt;&gt;""),--($N$25:$N$117=9),$K$25:$K$117),"")</f>
        <v/>
      </c>
      <c r="P20" s="112" t="str">
        <f>IF(SUMPRODUCT(--(P$25:P$117&lt;&gt;""),--($N$25:$N$117=9),$K$25:$K$117)&gt;0,SUMPRODUCT(--($N$25:$N$117=9),--(P$25:P$117 &lt;&gt;""),$K$25:$K$117,P$25:P$117)/SUMPRODUCT(--(P$25:P$117 &lt;&gt;""),--($N$25:$N$117=9),$K$25:$K$117),"")</f>
        <v/>
      </c>
      <c r="Q20" s="112" t="str">
        <f>IF(SUMPRODUCT(--(Q$25:Q$117&lt;&gt;""),--($N$25:$N$117=9),$K$25:$K$117)&gt;0,SUMPRODUCT(--($N$25:$N$117=9),--(Q$25:Q$117 &lt;&gt;""),$K$25:$K$117,Q$25:Q$117)/SUMPRODUCT(--(Q$25:Q$117 &lt;&gt;""),--($N$25:$N$117=9),$K$25:$K$117),"")</f>
        <v/>
      </c>
      <c r="R20" s="186" t="str">
        <f>IF(SUMPRODUCT(--(S$25:S$117&lt;&gt;""),--(R$25:R$117=9),$K$25:$K$117)&gt;0,SUMPRODUCT(--(R$25:R$117=9),--(S$25:S$117 &lt;&gt;""),$K$25:$K$117,S$25:S$117)/SUMPRODUCT(--(S$25:S$117 &lt;&gt;""),--(R$25:R$117=9),$K$25:$K$117),"")</f>
        <v/>
      </c>
      <c r="S20" s="187"/>
      <c r="T20" s="186" t="str">
        <f>IF(SUMPRODUCT(--(U$25:U$117&lt;&gt;""),--(T$25:T$117=9),$K$25:$K$117)&gt;0,SUMPRODUCT(--(T$25:T$117=9),--(U$25:U$117 &lt;&gt;""),$K$25:$K$117,U$25:U$117)/SUMPRODUCT(--(U$25:U$117 &lt;&gt;""),--(T$25:T$117=9),$K$25:$K$117),"")</f>
        <v/>
      </c>
      <c r="U20" s="187"/>
      <c r="V20" s="186" t="str">
        <f>IF(SUMPRODUCT(--(W$25:W$117&lt;&gt;""),--(V$25:V$117=9),$K$25:$K$117)&gt;0,SUMPRODUCT(--(V$25:V$117=9),--(W$25:W$117 &lt;&gt;""),$K$25:$K$117,W$25:W$117)/SUMPRODUCT(--(W$25:W$117 &lt;&gt;""),--(V$25:V$117=9),$K$25:$K$117),"")</f>
        <v/>
      </c>
      <c r="W20" s="187"/>
      <c r="X20" s="186" t="str">
        <f>IF(SUMPRODUCT(--(Y$25:Y$117&lt;&gt;""),--(X$25:X$117=9),$K$25:$K$117)&gt;0,SUMPRODUCT(--(X$25:X$117=9),--(Y$25:Y$117 &lt;&gt;""),$K$25:$K$117,Y$25:Y$117)/SUMPRODUCT(--(Y$25:Y$117 &lt;&gt;""),--(X$25:X$117=9),$K$25:$K$117),"")</f>
        <v/>
      </c>
      <c r="Y20" s="187"/>
      <c r="Z20" s="39"/>
    </row>
    <row r="21" spans="1:26" ht="15" customHeight="1" outlineLevel="1" thickBot="1" x14ac:dyDescent="0.3">
      <c r="A21" s="32"/>
      <c r="B21" s="32"/>
      <c r="C21" s="32"/>
      <c r="D21" s="32"/>
      <c r="E21" s="32"/>
      <c r="F21" s="32"/>
      <c r="G21" s="33"/>
      <c r="H21" s="34"/>
      <c r="I21" s="35"/>
      <c r="J21" s="36"/>
      <c r="K21" s="36"/>
      <c r="L21" s="35" t="s">
        <v>285</v>
      </c>
      <c r="M21" s="43"/>
      <c r="N21" s="99"/>
      <c r="O21" s="116" t="str">
        <f>IF(SUMPRODUCT(--(O$25:O$117&lt;&gt;""),--($N$25:$N$117=10),$K$25:$K$117)&gt;0,SUMPRODUCT(--($N$25:$N$117=10),--(O$25:O$117 &lt;&gt;""),$K$25:$K$117,O$25:O$117)/SUMPRODUCT(--(O$25:O$117 &lt;&gt;""),--($N$25:$N$117=10),$K$25:$K$117),"")</f>
        <v/>
      </c>
      <c r="P21" s="116" t="str">
        <f>IF(SUMPRODUCT(--(P$25:P$117&lt;&gt;""),--($N$25:$N$117=10),$K$25:$K$117)&gt;0,SUMPRODUCT(--($N$25:$N$117=10),--(P$25:P$117 &lt;&gt;""),$K$25:$K$117,P$25:P$117)/SUMPRODUCT(--(P$25:P$117 &lt;&gt;""),--($N$25:$N$117=10),$K$25:$K$117),"")</f>
        <v/>
      </c>
      <c r="Q21" s="116" t="str">
        <f>IF(SUMPRODUCT(--(Q$25:Q$117&lt;&gt;""),--($N$25:$N$117=10),$K$25:$K$117)&gt;0,SUMPRODUCT(--($N$25:$N$117=10),--(Q$25:Q$117 &lt;&gt;""),$K$25:$K$117,Q$25:Q$117)/SUMPRODUCT(--(Q$25:Q$117 &lt;&gt;""),--($N$25:$N$117=10),$K$25:$K$117),"")</f>
        <v/>
      </c>
      <c r="R21" s="186" t="str">
        <f>IF(SUMPRODUCT(--(S$25:S$117&lt;&gt;""),--(R$25:R$117=10),$K$25:$K$117)&gt;0,SUMPRODUCT(--(R$25:R$117=10),--(S$25:S$117 &lt;&gt;""),$K$25:$K$117,S$25:S$117)/SUMPRODUCT(--(S$25:S$117 &lt;&gt;""),--(R$25:R$117=10),$K$25:$K$117),"")</f>
        <v/>
      </c>
      <c r="S21" s="187"/>
      <c r="T21" s="186" t="str">
        <f>IF(SUMPRODUCT(--(U$25:U$117&lt;&gt;""),--(T$25:T$117=10),$K$25:$K$117)&gt;0,SUMPRODUCT(--(T$25:T$117=10),--(U$25:U$117 &lt;&gt;""),$K$25:$K$117,U$25:U$117)/SUMPRODUCT(--(U$25:U$117 &lt;&gt;""),--(T$25:T$117=10),$K$25:$K$117),"")</f>
        <v/>
      </c>
      <c r="U21" s="187"/>
      <c r="V21" s="186" t="str">
        <f>IF(SUMPRODUCT(--(W$25:W$117&lt;&gt;""),--(V$25:V$117=10),$K$25:$K$117)&gt;0,SUMPRODUCT(--(V$25:V$117=10),--(W$25:W$117 &lt;&gt;""),$K$25:$K$117,W$25:W$117)/SUMPRODUCT(--(W$25:W$117 &lt;&gt;""),--(V$25:V$117=10),$K$25:$K$117),"")</f>
        <v/>
      </c>
      <c r="W21" s="187"/>
      <c r="X21" s="186" t="str">
        <f>IF(SUMPRODUCT(--(Y$25:Y$117&lt;&gt;""),--(X$25:X$117=10),$K$25:$K$117)&gt;0,SUMPRODUCT(--(X$25:X$117=10),--(Y$25:Y$117 &lt;&gt;""),$K$25:$K$117,Y$25:Y$117)/SUMPRODUCT(--(Y$25:Y$117 &lt;&gt;""),--(X$25:X$117=10),$K$25:$K$117),"")</f>
        <v/>
      </c>
      <c r="Y21" s="187"/>
      <c r="Z21" s="39"/>
    </row>
    <row r="22" spans="1:26" ht="15" customHeight="1" outlineLevel="1" thickBot="1" x14ac:dyDescent="0.3">
      <c r="A22" s="32"/>
      <c r="B22" s="32"/>
      <c r="C22" s="32"/>
      <c r="D22" s="32"/>
      <c r="E22" s="32"/>
      <c r="F22" s="32"/>
      <c r="G22" s="33"/>
      <c r="H22" s="34"/>
      <c r="I22" s="35"/>
      <c r="J22" s="36"/>
      <c r="K22" s="36"/>
      <c r="L22" s="35" t="s">
        <v>315</v>
      </c>
      <c r="M22" s="43"/>
      <c r="N22" s="99"/>
      <c r="O22" s="118" cm="1">
        <f t="array" ref="O22">IF(SUMPRODUCT(--(O$25:O$117&lt;&gt;""),--($N$25:$N$117=11),$K$25:$K$117)&gt;0,SUMPRODUCT(--($N$25:$N$117=11),--(O$25:O$117 &lt;&gt;""),$K$25:$K$117,O$25:O$117)/SUMPRODUCT(--(O$25:O$117 &lt;&gt;""),--($N$25:$N$117=11),$K$25:$K$117),"")</f>
        <v>1</v>
      </c>
      <c r="P22" s="118" cm="1">
        <f t="array" ref="P22">IF(SUMPRODUCT(--(P$25:P$117&lt;&gt;""),--($N$25:$N$117=11),$K$25:$K$117)&gt;0,SUMPRODUCT(--($N$25:$N$117=11),--(P$25:P$117 &lt;&gt;""),$K$25:$K$117,P$25:P$117)/SUMPRODUCT(--(P$25:P$117 &lt;&gt;""),--($N$25:$N$117=11),$K$25:$K$117),"")</f>
        <v>1</v>
      </c>
      <c r="Q22" s="118" t="str" cm="1">
        <f t="array" ref="Q22">IF(SUMPRODUCT(--(Q$25:Q$117&lt;&gt;""),--($N$25:$N$117=11),$K$25:$K$117)&gt;0,SUMPRODUCT(--($N$25:$N$117=11),--(Q$25:Q$117 &lt;&gt;""),$K$25:$K$117,Q$25:Q$117)/SUMPRODUCT(--(Q$25:Q$117 &lt;&gt;""),--($N$25:$N$117=11),$K$25:$K$117),"")</f>
        <v/>
      </c>
      <c r="R22" s="186" t="str" cm="1">
        <f t="array" ref="R22">IF(SUMPRODUCT(--(S$25:S$117&lt;&gt;""),--(R$25:R$117=11),$K$25:$K$117)&gt;0,SUMPRODUCT(--(R$25:R$117=11),--(S$25:S$117 &lt;&gt;""),$K$25:$K$117,S$25:S$117)/SUMPRODUCT(--(S$25:S$117 &lt;&gt;""),--(R$25:R$117=11),$K$25:$K$117),"")</f>
        <v/>
      </c>
      <c r="S22" s="187"/>
      <c r="T22" s="186" t="str" cm="1">
        <f t="array" ref="T22">IF(SUMPRODUCT(--(U$25:U$117&lt;&gt;""),--(T$25:T$117=11),$K$25:$K$117)&gt;0,SUMPRODUCT(--(T$25:T$117=11),--(U$25:U$117 &lt;&gt;""),$K$25:$K$117,U$25:U$117)/SUMPRODUCT(--(U$25:U$117 &lt;&gt;""),--(T$25:T$117=11),$K$25:$K$117),"")</f>
        <v/>
      </c>
      <c r="U22" s="187"/>
      <c r="V22" s="186" t="str" cm="1">
        <f t="array" ref="V22">IF(SUMPRODUCT(--(W$25:W$117&lt;&gt;""),--(V$25:V$117=11),$K$25:$K$117)&gt;0,SUMPRODUCT(--(V$25:V$117=11),--(W$25:W$117 &lt;&gt;""),$K$25:$K$117,W$25:W$117)/SUMPRODUCT(--(W$25:W$117 &lt;&gt;""),--(V$25:V$117=11),$K$25:$K$117),"")</f>
        <v/>
      </c>
      <c r="W22" s="187"/>
      <c r="X22" s="186" t="str" cm="1">
        <f t="array" ref="X22">IF(SUMPRODUCT(--(Y$25:Y$117&lt;&gt;""),--(X$25:X$117=11),$K$25:$K$117)&gt;0,SUMPRODUCT(--(X$25:X$117=11),--(Y$25:Y$117 &lt;&gt;""),$K$25:$K$117,Y$25:Y$117)/SUMPRODUCT(--(Y$25:Y$117 &lt;&gt;""),--(X$25:X$117=11),$K$25:$K$117),"")</f>
        <v/>
      </c>
      <c r="Y22" s="187"/>
      <c r="Z22" s="39"/>
    </row>
    <row r="23" spans="1:26" ht="15" customHeight="1" outlineLevel="1" thickBot="1" x14ac:dyDescent="0.3">
      <c r="A23" s="32"/>
      <c r="B23" s="32"/>
      <c r="C23" s="32"/>
      <c r="D23" s="32"/>
      <c r="E23" s="32"/>
      <c r="F23" s="32"/>
      <c r="G23" s="33"/>
      <c r="H23" s="34"/>
      <c r="I23" s="35"/>
      <c r="J23" s="36"/>
      <c r="K23" s="36"/>
      <c r="L23" s="35" t="s">
        <v>321</v>
      </c>
      <c r="M23" s="43"/>
      <c r="N23" s="99"/>
      <c r="O23" s="112" t="str" cm="1">
        <f t="array" ref="O23">IF(SUMPRODUCT(--(O$25:O$117&lt;&gt;""),--($N$25:$N$117=12),$K$25:$K$117)&gt;0,SUMPRODUCT(--($N$25:$N$117=12),--(O$25:O$117 &lt;&gt;""),$K$25:$K$117,O$25:O$117)/SUMPRODUCT(--(O$25:O$117 &lt;&gt;""),--($N$25:$N$117=12),$K$25:$K$117),"")</f>
        <v/>
      </c>
      <c r="P23" s="118" t="str" cm="1">
        <f t="array" ref="P23">IF(SUMPRODUCT(--(P$25:P$117&lt;&gt;""),--($N$25:$N$117=12),$K$25:$K$117)&gt;0,SUMPRODUCT(--($N$25:$N$117=12),--(P$25:P$117 &lt;&gt;""),$K$25:$K$117,P$25:P$117)/SUMPRODUCT(--(P$25:P$117 &lt;&gt;""),--($N$25:$N$117=12),$K$25:$K$117),"")</f>
        <v/>
      </c>
      <c r="Q23" s="118" t="str" cm="1">
        <f t="array" ref="Q23">IF(SUMPRODUCT(--(Q$25:Q$117&lt;&gt;""),--($N$25:$N$117=12),$K$25:$K$117)&gt;0,SUMPRODUCT(--($N$25:$N$117=12),--(Q$25:Q$117 &lt;&gt;""),$K$25:$K$117,Q$25:Q$117)/SUMPRODUCT(--(Q$25:Q$117 &lt;&gt;""),--($N$25:$N$117=12),$K$25:$K$117),"")</f>
        <v/>
      </c>
      <c r="R23" s="186" t="str" cm="1">
        <f t="array" ref="R23">IF(SUMPRODUCT(--(S$25:S$117&lt;&gt;""),--(R$25:R$117=12),$K$25:$K$117)&gt;0,SUMPRODUCT(--(R$25:R$117=12),--(S$25:S$117 &lt;&gt;""),$K$25:$K$117,S$25:S$117)/SUMPRODUCT(--(S$25:S$117 &lt;&gt;""),--(R$25:R$117=12),$K$25:$K$117),"")</f>
        <v/>
      </c>
      <c r="S23" s="187"/>
      <c r="T23" s="186" t="str" cm="1">
        <f t="array" ref="T23">IF(SUMPRODUCT(--(U$25:U$117&lt;&gt;""),--(T$25:T$117=12),$K$25:$K$117)&gt;0,SUMPRODUCT(--(T$25:T$117=12),--(U$25:U$117 &lt;&gt;""),$K$25:$K$117,U$25:U$117)/SUMPRODUCT(--(U$25:U$117 &lt;&gt;""),--(T$25:T$117=12),$K$25:$K$117),"")</f>
        <v/>
      </c>
      <c r="U23" s="187"/>
      <c r="V23" s="186" t="str" cm="1">
        <f t="array" ref="V23">IF(SUMPRODUCT(--(W$25:W$117&lt;&gt;""),--(V$25:V$117=12),$K$25:$K$117)&gt;0,SUMPRODUCT(--(V$25:V$117=12),--(W$25:W$117 &lt;&gt;""),$K$25:$K$117,W$25:W$117)/SUMPRODUCT(--(W$25:W$117 &lt;&gt;""),--(V$25:V$117=12),$K$25:$K$117),"")</f>
        <v/>
      </c>
      <c r="W23" s="187"/>
      <c r="X23" s="186" t="str" cm="1">
        <f t="array" ref="X23">IF(SUMPRODUCT(--(Y$25:Y$117&lt;&gt;""),--(X$25:X$117=12),$K$25:$K$117)&gt;0,SUMPRODUCT(--(X$25:X$117=12),--(Y$25:Y$117 &lt;&gt;""),$K$25:$K$117,Y$25:Y$117)/SUMPRODUCT(--(Y$25:Y$117 &lt;&gt;""),--(X$25:X$117=12),$K$25:$K$117),"")</f>
        <v/>
      </c>
      <c r="Y23" s="187"/>
      <c r="Z23" s="39"/>
    </row>
    <row r="24" spans="1:26" ht="153" customHeight="1" outlineLevel="1" x14ac:dyDescent="0.25">
      <c r="A24" s="32"/>
      <c r="B24" s="32"/>
      <c r="C24" s="32"/>
      <c r="D24" s="32"/>
      <c r="E24" s="32"/>
      <c r="F24" s="32"/>
      <c r="G24" s="33"/>
      <c r="H24" s="188" t="s">
        <v>322</v>
      </c>
      <c r="I24" s="188"/>
      <c r="J24" s="188"/>
      <c r="K24" s="188"/>
      <c r="L24" s="188"/>
      <c r="M24" s="44"/>
      <c r="N24" s="99"/>
      <c r="O24" s="97" t="str" cm="1">
        <f t="array" ref="O24">SUMPRODUCT(--(O$25:O$117&lt;&gt;"")) &amp;CHAR(10)&amp;SUMPRODUCT(--(O$25:O$117&lt;&gt;""),--($N$25:$N$117=1))&amp;CHAR(10)&amp;SUMPRODUCT(--(O$25:O$117&lt;&gt;""),--($N$25:$N$117=2))&amp;CHAR(10)&amp;SUMPRODUCT(--(O$25:O$117&lt;&gt;""),--($N$25:$N$117=3))&amp;CHAR(10)&amp;SUMPRODUCT(--(O$25:O$117&lt;&gt;""),--($N$25:$N$117=4))&amp;CHAR(10)&amp;SUMPRODUCT(--(O$25:O$117&lt;&gt;""),--($N$25:$N$117=5))&amp;CHAR(10)&amp;SUMPRODUCT(--(O$25:O$117&lt;&gt;""),--($N$25:$N$117=6))&amp;CHAR(10)&amp;SUMPRODUCT(--(O$25:O$117&lt;&gt;""),--($N$25:$N$117=7))&amp;CHAR(10)&amp;SUMPRODUCT(--(O$25:O$117&lt;&gt;""),--($N$25:$N$117=8))&amp;CHAR(10)&amp;SUMPRODUCT(--(O$25:O$117&lt;&gt;""),--($N$25:$N$117=9))&amp;CHAR(10)&amp;SUMPRODUCT(--(O$25:O$117&lt;&gt;""),--($N$25:$N$117=10))&amp;CHAR(10)&amp;SUMPRODUCT(--(O$25:O$117&lt;&gt;""),--($N$25:$N$117=11))&amp;CHAR(10)&amp;SUMPRODUCT(--(O$25:O$117&lt;&gt;""),--($N$25:$N$117=12))</f>
        <v>60
1
12
4
5
9
27
1
0
0
0
1
0</v>
      </c>
      <c r="P24" s="97" t="str" cm="1">
        <f t="array" ref="P24">SUMPRODUCT(--(P$25:P$117&lt;&gt;"")) &amp;CHAR(10)&amp;SUMPRODUCT(--(P$25:P$117&lt;&gt;""),--($N$25:$N$117=1))&amp;CHAR(10)&amp;SUMPRODUCT(--(P$25:P$117&lt;&gt;""),--($N$25:$N$117=2))&amp;CHAR(10)&amp;SUMPRODUCT(--(P$25:P$117&lt;&gt;""),--($N$25:$N$117=3))&amp;CHAR(10)&amp;SUMPRODUCT(--(P$25:P$117&lt;&gt;""),--($N$25:$N$117=4))&amp;CHAR(10)&amp;SUMPRODUCT(--(P$25:P$117&lt;&gt;""),--($N$25:$N$117=5))&amp;CHAR(10)&amp;SUMPRODUCT(--(P$25:P$117&lt;&gt;""),--($N$25:$N$117=6))&amp;CHAR(10)&amp;SUMPRODUCT(--(P$25:P$117&lt;&gt;""),--($N$25:$N$117=7))&amp;CHAR(10)&amp;SUMPRODUCT(--(P$25:P$117&lt;&gt;""),--($N$25:$N$117=8))&amp;CHAR(10)&amp;SUMPRODUCT(--(P$25:P$117&lt;&gt;""),--($N$25:$N$117=9))&amp;CHAR(10)&amp;SUMPRODUCT(--(P$25:P$117&lt;&gt;""),--($N$25:$N$117=10))&amp;CHAR(10)&amp;SUMPRODUCT(--(P$25:P$117&lt;&gt;""),--($N$25:$N$117=11))&amp;CHAR(10)&amp;SUMPRODUCT(--(P$25:P$117&lt;&gt;""),--($N$25:$N$117=12))</f>
        <v>60
1
12
4
5
9
27
1
0
0
0
1
0</v>
      </c>
      <c r="Q24" s="97" t="str" cm="1">
        <f t="array" ref="Q24">SUMPRODUCT(--(Q$25:Q$117&lt;&gt;"")) &amp;CHAR(10)&amp;SUMPRODUCT(--(Q$25:Q$117&lt;&gt;""),--($N$25:$N$117=1))&amp;CHAR(10)&amp;SUMPRODUCT(--(Q$25:Q$117&lt;&gt;""),--($N$25:$N$117=2))&amp;CHAR(10)&amp;SUMPRODUCT(--(Q$25:Q$117&lt;&gt;""),--($N$25:$N$117=3))&amp;CHAR(10)&amp;SUMPRODUCT(--(Q$25:Q$117&lt;&gt;""),--($N$25:$N$117=4))&amp;CHAR(10)&amp;SUMPRODUCT(--(Q$25:Q$117&lt;&gt;""),--($N$25:$N$117=5))&amp;CHAR(10)&amp;SUMPRODUCT(--(Q$25:Q$117&lt;&gt;""),--($N$25:$N$117=6))&amp;CHAR(10)&amp;SUMPRODUCT(--(Q$25:Q$117&lt;&gt;""),--($N$25:$N$117=7))&amp;CHAR(10)&amp;SUMPRODUCT(--(Q$25:Q$117&lt;&gt;""),--($N$25:$N$117=8))&amp;CHAR(10)&amp;SUMPRODUCT(--(Q$25:Q$117&lt;&gt;""),--($N$25:$N$117=9))&amp;CHAR(10)&amp;SUMPRODUCT(--(Q$25:Q$117&lt;&gt;""),--($N$25:$N$117=10))&amp;CHAR(10)&amp;SUMPRODUCT(--(Q$25:Q$117&lt;&gt;""),--($N$25:$N$117=11))&amp;CHAR(10)&amp;SUMPRODUCT(--(Q$25:Q$117&lt;&gt;""),--($N$25:$N$117=12))</f>
        <v>0
0
0
0
0
0
0
0
0
0
0
0
0</v>
      </c>
      <c r="R24" s="189" t="str" cm="1">
        <f t="array" ref="R24">SUMPRODUCT(--(S$25:S$117&lt;&gt;"")) &amp;CHAR(10)&amp;SUMPRODUCT(--(S$25:S$117&lt;&gt;""),--(R$25:R$117=1))&amp;CHAR(10)&amp;SUMPRODUCT(--(S$25:S$117&lt;&gt;""),--(R$25:R$117=2))&amp;CHAR(10)&amp;SUMPRODUCT(--(S$25:S$117&lt;&gt;""),--(R$25:R$117=3))&amp;CHAR(10)&amp;SUMPRODUCT(--(S$25:S$117&lt;&gt;""),--(R$25:R$117=4))&amp;CHAR(10)&amp;SUMPRODUCT(--(S$25:S$117&lt;&gt;""),--(R$25:R$117=5))&amp;CHAR(10)&amp;SUMPRODUCT(--(S$25:S$117&lt;&gt;""),--(R$25:R$117=6))&amp;CHAR(10)&amp;SUMPRODUCT(--(S$25:S$117&lt;&gt;""),--(R$25:R$117=7))&amp;CHAR(10)&amp;SUMPRODUCT(--(S$25:S$117&lt;&gt;""),--(R$25:R$117=8))&amp;CHAR(10)&amp;SUMPRODUCT(--(S$25:S$117&lt;&gt;""),--(R$25:R$117=9))&amp;CHAR(10)&amp;SUMPRODUCT(--(S$25:S$117&lt;&gt;""),--(R$25:R$117=10))&amp;CHAR(10)&amp;SUMPRODUCT(--(S$25:S$117&lt;&gt;""),--(R$25:R$117=11))&amp;CHAR(10)&amp;SUMPRODUCT(--(S$25:S$117&lt;&gt;""),--(R$25:R$117=12))</f>
        <v>59
59
0
0
0
0
0
0
0
0
0
0
0</v>
      </c>
      <c r="S24" s="190"/>
      <c r="T24" s="189" t="str" cm="1">
        <f t="array" ref="T24">SUMPRODUCT(--(U$25:U$117&lt;&gt;"")) &amp;CHAR(10)&amp;SUMPRODUCT(--(U$25:U$117&lt;&gt;""),--(T$25:T$117=1))&amp;CHAR(10)&amp;SUMPRODUCT(--(U$25:U$117&lt;&gt;""),--(T$25:T$117=2))&amp;CHAR(10)&amp;SUMPRODUCT(--(U$25:U$117&lt;&gt;""),--(T$25:T$117=3))&amp;CHAR(10)&amp;SUMPRODUCT(--(U$25:U$117&lt;&gt;""),--(T$25:T$117=4))&amp;CHAR(10)&amp;SUMPRODUCT(--(U$25:U$117&lt;&gt;""),--(T$25:T$117=5))&amp;CHAR(10)&amp;SUMPRODUCT(--(U$25:U$117&lt;&gt;""),--(T$25:T$117=6))&amp;CHAR(10)&amp;SUMPRODUCT(--(U$25:U$117&lt;&gt;""),--(T$25:T$117=7))&amp;CHAR(10)&amp;SUMPRODUCT(--(U$25:U$117&lt;&gt;""),--(T$25:T$117=8))&amp;CHAR(10)&amp;SUMPRODUCT(--(U$25:U$117&lt;&gt;""),--(T$25:T$117=9))&amp;CHAR(10)&amp;SUMPRODUCT(--(U$25:U$117&lt;&gt;""),--(T$25:T$117=10))&amp;CHAR(10)&amp;SUMPRODUCT(--(U$25:U$117&lt;&gt;""),--(T$25:T$117=11))&amp;CHAR(10)&amp;SUMPRODUCT(--(U$25:U$117&lt;&gt;""),--(T$25:T$117=12))</f>
        <v>0
0
0
0
0
0
0
0
0
0
0
0
0</v>
      </c>
      <c r="U24" s="190"/>
      <c r="V24" s="189" t="str" cm="1">
        <f t="array" ref="V24">SUMPRODUCT(--(W$25:W$117&lt;&gt;"")) &amp;CHAR(10)&amp;SUMPRODUCT(--(W$25:W$117&lt;&gt;""),--(V$25:V$117=1))&amp;CHAR(10)&amp;SUMPRODUCT(--(W$25:W$117&lt;&gt;""),--(V$25:V$117=2))&amp;CHAR(10)&amp;SUMPRODUCT(--(W$25:W$117&lt;&gt;""),--(V$25:V$117=3))&amp;CHAR(10)&amp;SUMPRODUCT(--(W$25:W$117&lt;&gt;""),--(V$25:V$117=4))&amp;CHAR(10)&amp;SUMPRODUCT(--(W$25:W$117&lt;&gt;""),--(V$25:V$117=5))&amp;CHAR(10)&amp;SUMPRODUCT(--(W$25:W$117&lt;&gt;""),--(V$25:V$117=6))&amp;CHAR(10)&amp;SUMPRODUCT(--(W$25:W$117&lt;&gt;""),--(V$25:V$117=7))&amp;CHAR(10)&amp;SUMPRODUCT(--(W$25:W$117&lt;&gt;""),--(V$25:V$117=8))&amp;CHAR(10)&amp;SUMPRODUCT(--(W$25:W$117&lt;&gt;""),--(V$25:V$117=9))&amp;CHAR(10)&amp;SUMPRODUCT(--(W$25:W$117&lt;&gt;""),--(V$25:V$117=10))&amp;CHAR(10)&amp;SUMPRODUCT(--(W$25:W$117&lt;&gt;""),--(V$25:V$117=11))&amp;CHAR(10)&amp;SUMPRODUCT(--(W$25:W$117&lt;&gt;""),--(V$25:V$117=12))</f>
        <v>59
59
0
0
0
0
0
0
0
0
0
0
0</v>
      </c>
      <c r="W24" s="190"/>
      <c r="X24" s="189" t="str" cm="1">
        <f t="array" ref="X24">SUMPRODUCT(--(Y$25:Y$117&lt;&gt;"")) &amp;CHAR(10)&amp;SUMPRODUCT(--(Y$25:Y$117&lt;&gt;""),--(X$25:X$117=1))&amp;CHAR(10)&amp;SUMPRODUCT(--(Y$25:Y$117&lt;&gt;""),--(X$25:X$117=2))&amp;CHAR(10)&amp;SUMPRODUCT(--(Y$25:Y$117&lt;&gt;""),--(X$25:X$117=3))&amp;CHAR(10)&amp;SUMPRODUCT(--(Y$25:Y$117&lt;&gt;""),--(X$25:X$117=4))&amp;CHAR(10)&amp;SUMPRODUCT(--(Y$25:Y$117&lt;&gt;""),--(X$25:X$117=5))&amp;CHAR(10)&amp;SUMPRODUCT(--(Y$25:Y$117&lt;&gt;""),--(X$25:X$117=6))&amp;CHAR(10)&amp;SUMPRODUCT(--(Y$25:Y$117&lt;&gt;""),--(X$25:X$117=7))&amp;CHAR(10)&amp;SUMPRODUCT(--(Y$25:Y$117&lt;&gt;""),--(X$25:X$117=8))&amp;CHAR(10)&amp;SUMPRODUCT(--(Y$25:Y$117&lt;&gt;""),--(X$25:X$117=9))&amp;CHAR(10)&amp;SUMPRODUCT(--(Y$25:Y$117&lt;&gt;""),--(X$25:X$117=10))&amp;CHAR(10)&amp;SUMPRODUCT(--(Y$25:Y$117&lt;&gt;""),--(X$25:X$117=11))&amp;CHAR(10)&amp;SUMPRODUCT(--(Y$25:Y$117&lt;&gt;""),--(X$25:X$117=12))</f>
        <v>59
59
0
0
0
0
0
0
0
0
0
0
0</v>
      </c>
      <c r="Y24" s="190"/>
      <c r="Z24" s="39"/>
    </row>
    <row r="25" spans="1:26" ht="15" customHeight="1" x14ac:dyDescent="0.25">
      <c r="A25" s="45" t="s">
        <v>50</v>
      </c>
      <c r="B25" s="46"/>
      <c r="C25" s="47"/>
      <c r="D25" s="47"/>
      <c r="E25" s="47"/>
      <c r="F25" s="47"/>
      <c r="G25" s="48"/>
      <c r="H25" s="47"/>
      <c r="I25" s="47"/>
      <c r="J25" s="47"/>
      <c r="K25" s="47"/>
      <c r="L25" s="46"/>
      <c r="M25" s="46"/>
      <c r="N25" s="101"/>
      <c r="O25" s="49"/>
      <c r="P25" s="49"/>
      <c r="Q25" s="49"/>
      <c r="R25" s="49"/>
      <c r="S25" s="50"/>
      <c r="T25" s="50"/>
      <c r="U25" s="50"/>
      <c r="V25" s="50"/>
      <c r="W25" s="50"/>
      <c r="X25" s="50"/>
      <c r="Y25" s="50"/>
      <c r="Z25" s="51"/>
    </row>
    <row r="26" spans="1:26" ht="21" customHeight="1" x14ac:dyDescent="0.25">
      <c r="A26" s="52"/>
      <c r="B26" s="52"/>
      <c r="C26" s="52" t="s">
        <v>51</v>
      </c>
      <c r="D26" s="53"/>
      <c r="E26" s="53"/>
      <c r="F26" s="53"/>
      <c r="G26" s="53"/>
      <c r="H26" s="53"/>
      <c r="I26" s="53"/>
      <c r="J26" s="53"/>
      <c r="K26" s="53"/>
      <c r="L26" s="53"/>
      <c r="M26" s="53"/>
      <c r="N26" s="53"/>
      <c r="O26" s="53"/>
      <c r="P26" s="53"/>
      <c r="Q26" s="53"/>
      <c r="R26" s="53"/>
      <c r="S26" s="53"/>
      <c r="T26" s="53"/>
      <c r="U26" s="53"/>
      <c r="V26" s="53"/>
      <c r="W26" s="53"/>
      <c r="X26" s="53"/>
      <c r="Y26" s="53"/>
      <c r="Z26" s="54"/>
    </row>
    <row r="27" spans="1:26" ht="19.350000000000001" customHeight="1" outlineLevel="1" x14ac:dyDescent="0.25">
      <c r="A27" s="55"/>
      <c r="B27" s="56"/>
      <c r="C27" s="57" t="s">
        <v>52</v>
      </c>
      <c r="D27" s="57">
        <v>9.1</v>
      </c>
      <c r="E27" s="57" t="s">
        <v>53</v>
      </c>
      <c r="F27" s="77" t="s">
        <v>54</v>
      </c>
      <c r="G27" s="58"/>
      <c r="H27" s="59" t="s">
        <v>327</v>
      </c>
      <c r="I27" s="57"/>
      <c r="J27" s="57"/>
      <c r="K27" s="60"/>
      <c r="L27" s="61"/>
      <c r="M27" s="62"/>
      <c r="N27" s="63"/>
      <c r="O27" s="64"/>
      <c r="P27" s="86"/>
      <c r="Q27" s="86"/>
      <c r="R27" s="63"/>
      <c r="S27" s="64"/>
      <c r="T27" s="63"/>
      <c r="U27" s="64"/>
      <c r="V27" s="63">
        <v>1</v>
      </c>
      <c r="W27" s="64"/>
      <c r="X27" s="63"/>
      <c r="Y27" s="64"/>
      <c r="Z27" s="65"/>
    </row>
    <row r="28" spans="1:26" ht="31.7" customHeight="1" outlineLevel="1" x14ac:dyDescent="0.25">
      <c r="A28" s="55"/>
      <c r="B28" s="66"/>
      <c r="C28" s="57" t="s">
        <v>52</v>
      </c>
      <c r="D28" s="57" t="s">
        <v>55</v>
      </c>
      <c r="E28" s="57" t="s">
        <v>56</v>
      </c>
      <c r="F28" s="77" t="s">
        <v>54</v>
      </c>
      <c r="G28" s="58"/>
      <c r="H28" s="59" t="s">
        <v>327</v>
      </c>
      <c r="I28" s="57"/>
      <c r="J28" s="57"/>
      <c r="K28" s="60"/>
      <c r="L28" s="61"/>
      <c r="M28" s="62"/>
      <c r="N28" s="63"/>
      <c r="O28" s="64"/>
      <c r="P28" s="86"/>
      <c r="Q28" s="86"/>
      <c r="R28" s="63"/>
      <c r="S28" s="64"/>
      <c r="T28" s="63"/>
      <c r="U28" s="64"/>
      <c r="V28" s="63"/>
      <c r="W28" s="64"/>
      <c r="X28" s="63"/>
      <c r="Y28" s="64"/>
      <c r="Z28" s="65"/>
    </row>
    <row r="29" spans="1:26" ht="78" customHeight="1" outlineLevel="1" x14ac:dyDescent="0.25">
      <c r="A29" s="55">
        <v>1</v>
      </c>
      <c r="B29" s="66" t="s">
        <v>57</v>
      </c>
      <c r="C29" s="57" t="s">
        <v>52</v>
      </c>
      <c r="D29" s="57" t="s">
        <v>58</v>
      </c>
      <c r="E29" s="57" t="s">
        <v>59</v>
      </c>
      <c r="F29" s="77" t="s">
        <v>328</v>
      </c>
      <c r="G29" s="58" t="s">
        <v>60</v>
      </c>
      <c r="H29" s="59" t="s">
        <v>329</v>
      </c>
      <c r="I29" s="57" t="s">
        <v>255</v>
      </c>
      <c r="J29" s="57"/>
      <c r="K29" s="60">
        <v>1</v>
      </c>
      <c r="L29" s="61">
        <v>0.8</v>
      </c>
      <c r="M29" s="62"/>
      <c r="N29" s="63">
        <v>6</v>
      </c>
      <c r="O29" s="64">
        <v>1</v>
      </c>
      <c r="P29" s="86">
        <v>1</v>
      </c>
      <c r="Q29" s="86"/>
      <c r="R29" s="63">
        <v>1</v>
      </c>
      <c r="S29" s="64">
        <v>0</v>
      </c>
      <c r="T29" s="63">
        <v>1</v>
      </c>
      <c r="U29" s="64"/>
      <c r="V29" s="63">
        <v>1</v>
      </c>
      <c r="W29" s="64">
        <v>0</v>
      </c>
      <c r="X29" s="63">
        <v>1</v>
      </c>
      <c r="Y29" s="64">
        <v>0</v>
      </c>
      <c r="Z29" s="65"/>
    </row>
    <row r="30" spans="1:26" ht="78" customHeight="1" outlineLevel="1" x14ac:dyDescent="0.25">
      <c r="A30" s="55">
        <v>115</v>
      </c>
      <c r="B30" s="66" t="s">
        <v>57</v>
      </c>
      <c r="C30" s="57" t="s">
        <v>52</v>
      </c>
      <c r="D30" s="57" t="s">
        <v>61</v>
      </c>
      <c r="E30" s="57" t="s">
        <v>62</v>
      </c>
      <c r="F30" s="77" t="s">
        <v>330</v>
      </c>
      <c r="G30" s="58" t="s">
        <v>63</v>
      </c>
      <c r="H30" s="59" t="s">
        <v>329</v>
      </c>
      <c r="I30" s="57" t="s">
        <v>303</v>
      </c>
      <c r="J30" s="57"/>
      <c r="K30" s="60">
        <v>1</v>
      </c>
      <c r="L30" s="61">
        <v>0.8</v>
      </c>
      <c r="M30" s="62"/>
      <c r="N30" s="63">
        <v>6</v>
      </c>
      <c r="O30" s="64">
        <v>1</v>
      </c>
      <c r="P30" s="87">
        <v>1</v>
      </c>
      <c r="Q30" s="87"/>
      <c r="R30" s="63">
        <v>1</v>
      </c>
      <c r="S30" s="64">
        <v>0</v>
      </c>
      <c r="T30" s="63">
        <v>1</v>
      </c>
      <c r="U30" s="64"/>
      <c r="V30" s="63">
        <v>1</v>
      </c>
      <c r="W30" s="64">
        <v>0</v>
      </c>
      <c r="X30" s="63">
        <v>1</v>
      </c>
      <c r="Y30" s="64">
        <v>0</v>
      </c>
      <c r="Z30" s="65"/>
    </row>
    <row r="31" spans="1:26" ht="78" customHeight="1" outlineLevel="1" x14ac:dyDescent="0.25">
      <c r="A31" s="55">
        <v>3</v>
      </c>
      <c r="B31" s="66" t="s">
        <v>57</v>
      </c>
      <c r="C31" s="57" t="s">
        <v>52</v>
      </c>
      <c r="D31" s="57" t="s">
        <v>64</v>
      </c>
      <c r="E31" s="57" t="s">
        <v>65</v>
      </c>
      <c r="F31" s="77" t="s">
        <v>331</v>
      </c>
      <c r="G31" s="58" t="s">
        <v>60</v>
      </c>
      <c r="H31" s="59" t="s">
        <v>329</v>
      </c>
      <c r="I31" s="57" t="s">
        <v>301</v>
      </c>
      <c r="J31" s="57"/>
      <c r="K31" s="60">
        <v>1</v>
      </c>
      <c r="L31" s="61">
        <v>0.8</v>
      </c>
      <c r="M31" s="62"/>
      <c r="N31" s="63">
        <v>6</v>
      </c>
      <c r="O31" s="64">
        <v>1</v>
      </c>
      <c r="P31" s="86">
        <v>1</v>
      </c>
      <c r="Q31" s="86"/>
      <c r="R31" s="63">
        <v>1</v>
      </c>
      <c r="S31" s="64">
        <v>0</v>
      </c>
      <c r="T31" s="63">
        <v>1</v>
      </c>
      <c r="U31" s="64"/>
      <c r="V31" s="63">
        <v>1</v>
      </c>
      <c r="W31" s="64">
        <v>0</v>
      </c>
      <c r="X31" s="63">
        <v>1</v>
      </c>
      <c r="Y31" s="64">
        <v>0</v>
      </c>
      <c r="Z31" s="65"/>
    </row>
    <row r="32" spans="1:26" ht="78" customHeight="1" outlineLevel="1" x14ac:dyDescent="0.25">
      <c r="A32" s="55">
        <v>4</v>
      </c>
      <c r="B32" s="66" t="s">
        <v>57</v>
      </c>
      <c r="C32" s="57" t="s">
        <v>66</v>
      </c>
      <c r="D32" s="57" t="s">
        <v>67</v>
      </c>
      <c r="E32" s="57" t="s">
        <v>68</v>
      </c>
      <c r="F32" s="77" t="s">
        <v>332</v>
      </c>
      <c r="G32" s="58" t="s">
        <v>69</v>
      </c>
      <c r="H32" s="59" t="s">
        <v>333</v>
      </c>
      <c r="I32" s="57" t="s">
        <v>224</v>
      </c>
      <c r="J32" s="57"/>
      <c r="K32" s="60">
        <v>1</v>
      </c>
      <c r="L32" s="61">
        <v>0.8</v>
      </c>
      <c r="M32" s="62"/>
      <c r="N32" s="63">
        <v>4</v>
      </c>
      <c r="O32" s="64">
        <v>1</v>
      </c>
      <c r="P32" s="87">
        <v>1</v>
      </c>
      <c r="Q32" s="87"/>
      <c r="R32" s="63">
        <v>1</v>
      </c>
      <c r="S32" s="64">
        <v>0</v>
      </c>
      <c r="T32" s="63">
        <v>1</v>
      </c>
      <c r="U32" s="64"/>
      <c r="V32" s="63">
        <v>1</v>
      </c>
      <c r="W32" s="64">
        <v>0</v>
      </c>
      <c r="X32" s="63">
        <v>1</v>
      </c>
      <c r="Y32" s="64">
        <v>0</v>
      </c>
      <c r="Z32" s="65"/>
    </row>
    <row r="33" spans="1:26" ht="78" customHeight="1" outlineLevel="1" x14ac:dyDescent="0.25">
      <c r="A33" s="55">
        <v>5</v>
      </c>
      <c r="B33" s="66" t="s">
        <v>57</v>
      </c>
      <c r="C33" s="57" t="s">
        <v>66</v>
      </c>
      <c r="D33" s="57" t="s">
        <v>70</v>
      </c>
      <c r="E33" s="57" t="s">
        <v>71</v>
      </c>
      <c r="F33" s="77" t="s">
        <v>334</v>
      </c>
      <c r="G33" s="58" t="s">
        <v>72</v>
      </c>
      <c r="H33" s="59" t="s">
        <v>335</v>
      </c>
      <c r="I33" s="57" t="s">
        <v>254</v>
      </c>
      <c r="J33" s="57"/>
      <c r="K33" s="60">
        <v>1</v>
      </c>
      <c r="L33" s="61">
        <v>0.8</v>
      </c>
      <c r="M33" s="62"/>
      <c r="N33" s="63">
        <v>5</v>
      </c>
      <c r="O33" s="64">
        <v>1</v>
      </c>
      <c r="P33" s="86">
        <v>1</v>
      </c>
      <c r="Q33" s="86"/>
      <c r="R33" s="63">
        <v>1</v>
      </c>
      <c r="S33" s="64">
        <v>0</v>
      </c>
      <c r="T33" s="63">
        <v>1</v>
      </c>
      <c r="U33" s="64"/>
      <c r="V33" s="63">
        <v>1</v>
      </c>
      <c r="W33" s="64">
        <v>0</v>
      </c>
      <c r="X33" s="63">
        <v>1</v>
      </c>
      <c r="Y33" s="64">
        <v>0</v>
      </c>
      <c r="Z33" s="65"/>
    </row>
    <row r="34" spans="1:26" ht="119.45" customHeight="1" outlineLevel="1" x14ac:dyDescent="0.25">
      <c r="A34" s="55">
        <v>6</v>
      </c>
      <c r="B34" s="66" t="s">
        <v>57</v>
      </c>
      <c r="C34" s="57" t="s">
        <v>66</v>
      </c>
      <c r="D34" s="57" t="s">
        <v>73</v>
      </c>
      <c r="E34" s="57" t="s">
        <v>74</v>
      </c>
      <c r="F34" s="77" t="s">
        <v>336</v>
      </c>
      <c r="G34" s="58" t="s">
        <v>75</v>
      </c>
      <c r="H34" s="59" t="s">
        <v>329</v>
      </c>
      <c r="I34" s="57" t="s">
        <v>302</v>
      </c>
      <c r="J34" s="57"/>
      <c r="K34" s="60">
        <v>1</v>
      </c>
      <c r="L34" s="61">
        <v>0.8</v>
      </c>
      <c r="M34" s="62"/>
      <c r="N34" s="63">
        <v>6</v>
      </c>
      <c r="O34" s="64">
        <v>1</v>
      </c>
      <c r="P34" s="87">
        <v>1</v>
      </c>
      <c r="Q34" s="87"/>
      <c r="R34" s="63">
        <v>1</v>
      </c>
      <c r="S34" s="64">
        <v>0</v>
      </c>
      <c r="T34" s="63">
        <v>1</v>
      </c>
      <c r="U34" s="64"/>
      <c r="V34" s="63">
        <v>1</v>
      </c>
      <c r="W34" s="64">
        <v>0</v>
      </c>
      <c r="X34" s="63">
        <v>1</v>
      </c>
      <c r="Y34" s="64">
        <v>0</v>
      </c>
      <c r="Z34" s="65"/>
    </row>
    <row r="35" spans="1:26" outlineLevel="1" x14ac:dyDescent="0.25">
      <c r="A35" s="55"/>
      <c r="B35" s="66"/>
      <c r="C35" s="57" t="s">
        <v>52</v>
      </c>
      <c r="D35" s="57" t="s">
        <v>76</v>
      </c>
      <c r="E35" s="57" t="s">
        <v>77</v>
      </c>
      <c r="F35" s="77" t="s">
        <v>54</v>
      </c>
      <c r="G35" s="58"/>
      <c r="H35" s="59" t="s">
        <v>327</v>
      </c>
      <c r="I35" s="57"/>
      <c r="J35" s="57"/>
      <c r="K35" s="60"/>
      <c r="L35" s="61"/>
      <c r="M35" s="62"/>
      <c r="N35" s="63"/>
      <c r="O35" s="64"/>
      <c r="P35" s="86"/>
      <c r="Q35" s="86"/>
      <c r="R35" s="63"/>
      <c r="S35" s="64"/>
      <c r="T35" s="63"/>
      <c r="U35" s="64"/>
      <c r="V35" s="63"/>
      <c r="W35" s="64"/>
      <c r="X35" s="63"/>
      <c r="Y35" s="64"/>
      <c r="Z35" s="65"/>
    </row>
    <row r="36" spans="1:26" ht="78" customHeight="1" outlineLevel="1" x14ac:dyDescent="0.25">
      <c r="A36" s="55">
        <v>7</v>
      </c>
      <c r="B36" s="66" t="s">
        <v>57</v>
      </c>
      <c r="C36" s="57" t="s">
        <v>66</v>
      </c>
      <c r="D36" s="57" t="s">
        <v>78</v>
      </c>
      <c r="E36" s="57" t="s">
        <v>79</v>
      </c>
      <c r="F36" s="77" t="s">
        <v>337</v>
      </c>
      <c r="G36" s="58" t="s">
        <v>80</v>
      </c>
      <c r="H36" s="59" t="s">
        <v>338</v>
      </c>
      <c r="I36" s="57" t="s">
        <v>286</v>
      </c>
      <c r="J36" s="57"/>
      <c r="K36" s="60">
        <v>1</v>
      </c>
      <c r="L36" s="61">
        <v>0.8</v>
      </c>
      <c r="M36" s="62"/>
      <c r="N36" s="63">
        <v>2</v>
      </c>
      <c r="O36" s="64">
        <v>1</v>
      </c>
      <c r="P36" s="87">
        <v>1</v>
      </c>
      <c r="Q36" s="87"/>
      <c r="R36" s="63">
        <v>1</v>
      </c>
      <c r="S36" s="64">
        <v>0</v>
      </c>
      <c r="T36" s="63">
        <v>1</v>
      </c>
      <c r="U36" s="64"/>
      <c r="V36" s="63">
        <v>1</v>
      </c>
      <c r="W36" s="64">
        <v>0</v>
      </c>
      <c r="X36" s="63">
        <v>1</v>
      </c>
      <c r="Y36" s="64">
        <v>0</v>
      </c>
      <c r="Z36" s="65"/>
    </row>
    <row r="37" spans="1:26" ht="78" customHeight="1" outlineLevel="1" x14ac:dyDescent="0.25">
      <c r="A37" s="55">
        <v>118</v>
      </c>
      <c r="B37" s="66" t="s">
        <v>57</v>
      </c>
      <c r="C37" s="57" t="s">
        <v>66</v>
      </c>
      <c r="D37" s="57" t="s">
        <v>81</v>
      </c>
      <c r="E37" s="57" t="s">
        <v>82</v>
      </c>
      <c r="F37" s="77" t="s">
        <v>339</v>
      </c>
      <c r="G37" s="58" t="s">
        <v>83</v>
      </c>
      <c r="H37" s="59" t="s">
        <v>338</v>
      </c>
      <c r="I37" s="57" t="s">
        <v>279</v>
      </c>
      <c r="J37" s="57"/>
      <c r="K37" s="60">
        <v>1</v>
      </c>
      <c r="L37" s="61">
        <v>0.8</v>
      </c>
      <c r="M37" s="62"/>
      <c r="N37" s="63">
        <v>2</v>
      </c>
      <c r="O37" s="107">
        <v>1</v>
      </c>
      <c r="P37" s="107">
        <v>1</v>
      </c>
      <c r="Q37" s="107"/>
      <c r="R37" s="63">
        <v>1</v>
      </c>
      <c r="S37" s="107">
        <v>0</v>
      </c>
      <c r="T37" s="63">
        <v>1</v>
      </c>
      <c r="U37" s="107"/>
      <c r="V37" s="63">
        <v>1</v>
      </c>
      <c r="W37" s="107">
        <v>0</v>
      </c>
      <c r="X37" s="63">
        <v>1</v>
      </c>
      <c r="Y37" s="107">
        <v>0</v>
      </c>
      <c r="Z37" s="65"/>
    </row>
    <row r="38" spans="1:26" ht="51" outlineLevel="1" x14ac:dyDescent="0.25">
      <c r="A38" s="55">
        <v>127</v>
      </c>
      <c r="B38" s="66" t="s">
        <v>57</v>
      </c>
      <c r="C38" s="57" t="s">
        <v>66</v>
      </c>
      <c r="D38" s="57" t="s">
        <v>240</v>
      </c>
      <c r="E38" s="57" t="s">
        <v>246</v>
      </c>
      <c r="F38" s="77" t="s">
        <v>340</v>
      </c>
      <c r="G38" s="58" t="s">
        <v>80</v>
      </c>
      <c r="H38" s="59" t="s">
        <v>335</v>
      </c>
      <c r="I38" s="57" t="s">
        <v>252</v>
      </c>
      <c r="J38" s="57"/>
      <c r="K38" s="60">
        <v>1</v>
      </c>
      <c r="L38" s="61">
        <v>0.8</v>
      </c>
      <c r="M38" s="62"/>
      <c r="N38" s="63">
        <v>5</v>
      </c>
      <c r="O38" s="108">
        <v>1</v>
      </c>
      <c r="P38" s="108">
        <v>1</v>
      </c>
      <c r="Q38" s="107"/>
      <c r="R38" s="63">
        <v>1</v>
      </c>
      <c r="S38" s="107">
        <v>0</v>
      </c>
      <c r="T38" s="63">
        <v>1</v>
      </c>
      <c r="U38" s="107"/>
      <c r="V38" s="63">
        <v>1</v>
      </c>
      <c r="W38" s="107">
        <v>0</v>
      </c>
      <c r="X38" s="63">
        <v>1</v>
      </c>
      <c r="Y38" s="107">
        <v>0</v>
      </c>
      <c r="Z38" s="65"/>
    </row>
    <row r="39" spans="1:26" ht="51" outlineLevel="1" x14ac:dyDescent="0.25">
      <c r="A39" s="55">
        <v>128</v>
      </c>
      <c r="B39" s="66" t="s">
        <v>57</v>
      </c>
      <c r="C39" s="57" t="s">
        <v>66</v>
      </c>
      <c r="D39" s="57" t="s">
        <v>241</v>
      </c>
      <c r="E39" s="57" t="s">
        <v>247</v>
      </c>
      <c r="F39" s="77" t="s">
        <v>341</v>
      </c>
      <c r="G39" s="58" t="s">
        <v>80</v>
      </c>
      <c r="H39" s="59" t="s">
        <v>335</v>
      </c>
      <c r="I39" s="57" t="s">
        <v>256</v>
      </c>
      <c r="J39" s="57"/>
      <c r="K39" s="60">
        <v>1</v>
      </c>
      <c r="L39" s="61">
        <v>0.8</v>
      </c>
      <c r="M39" s="62"/>
      <c r="N39" s="63">
        <v>5</v>
      </c>
      <c r="O39" s="108">
        <v>1</v>
      </c>
      <c r="P39" s="108">
        <v>1</v>
      </c>
      <c r="Q39" s="107"/>
      <c r="R39" s="63">
        <v>1</v>
      </c>
      <c r="S39" s="107">
        <v>0</v>
      </c>
      <c r="T39" s="63">
        <v>1</v>
      </c>
      <c r="U39" s="107"/>
      <c r="V39" s="63">
        <v>1</v>
      </c>
      <c r="W39" s="107">
        <v>0</v>
      </c>
      <c r="X39" s="63">
        <v>1</v>
      </c>
      <c r="Y39" s="107">
        <v>0</v>
      </c>
      <c r="Z39" s="65"/>
    </row>
    <row r="40" spans="1:26" ht="51" outlineLevel="1" x14ac:dyDescent="0.25">
      <c r="A40" s="55">
        <v>129</v>
      </c>
      <c r="B40" s="66" t="s">
        <v>57</v>
      </c>
      <c r="C40" s="57" t="s">
        <v>66</v>
      </c>
      <c r="D40" s="57" t="s">
        <v>242</v>
      </c>
      <c r="E40" s="57" t="s">
        <v>248</v>
      </c>
      <c r="F40" s="77" t="s">
        <v>342</v>
      </c>
      <c r="G40" s="58" t="s">
        <v>80</v>
      </c>
      <c r="H40" s="59" t="s">
        <v>335</v>
      </c>
      <c r="I40" s="57" t="s">
        <v>257</v>
      </c>
      <c r="J40" s="57"/>
      <c r="K40" s="60">
        <v>1</v>
      </c>
      <c r="L40" s="61">
        <v>0.8</v>
      </c>
      <c r="M40" s="62"/>
      <c r="N40" s="63">
        <v>5</v>
      </c>
      <c r="O40" s="108">
        <v>1</v>
      </c>
      <c r="P40" s="108">
        <v>1</v>
      </c>
      <c r="Q40" s="107"/>
      <c r="R40" s="63">
        <v>1</v>
      </c>
      <c r="S40" s="107">
        <v>0</v>
      </c>
      <c r="T40" s="63">
        <v>1</v>
      </c>
      <c r="U40" s="107"/>
      <c r="V40" s="63">
        <v>1</v>
      </c>
      <c r="W40" s="107">
        <v>0</v>
      </c>
      <c r="X40" s="63">
        <v>1</v>
      </c>
      <c r="Y40" s="107">
        <v>0</v>
      </c>
      <c r="Z40" s="65"/>
    </row>
    <row r="41" spans="1:26" ht="51" outlineLevel="1" x14ac:dyDescent="0.25">
      <c r="A41" s="55">
        <v>130</v>
      </c>
      <c r="B41" s="66" t="s">
        <v>57</v>
      </c>
      <c r="C41" s="57" t="s">
        <v>66</v>
      </c>
      <c r="D41" s="57" t="s">
        <v>243</v>
      </c>
      <c r="E41" s="57" t="s">
        <v>249</v>
      </c>
      <c r="F41" s="77" t="s">
        <v>343</v>
      </c>
      <c r="G41" s="58" t="s">
        <v>80</v>
      </c>
      <c r="H41" s="59" t="s">
        <v>335</v>
      </c>
      <c r="I41" s="57" t="s">
        <v>260</v>
      </c>
      <c r="J41" s="57"/>
      <c r="K41" s="60">
        <v>1</v>
      </c>
      <c r="L41" s="61">
        <v>0.8</v>
      </c>
      <c r="M41" s="62"/>
      <c r="N41" s="63">
        <v>5</v>
      </c>
      <c r="O41" s="108">
        <v>1</v>
      </c>
      <c r="P41" s="108">
        <v>1</v>
      </c>
      <c r="Q41" s="107"/>
      <c r="R41" s="63">
        <v>1</v>
      </c>
      <c r="S41" s="107">
        <v>0</v>
      </c>
      <c r="T41" s="63">
        <v>1</v>
      </c>
      <c r="U41" s="107"/>
      <c r="V41" s="63">
        <v>1</v>
      </c>
      <c r="W41" s="107">
        <v>0</v>
      </c>
      <c r="X41" s="63">
        <v>1</v>
      </c>
      <c r="Y41" s="107">
        <v>0</v>
      </c>
      <c r="Z41" s="65"/>
    </row>
    <row r="42" spans="1:26" ht="51" outlineLevel="1" x14ac:dyDescent="0.25">
      <c r="A42" s="55">
        <v>131</v>
      </c>
      <c r="B42" s="66" t="s">
        <v>57</v>
      </c>
      <c r="C42" s="57" t="s">
        <v>66</v>
      </c>
      <c r="D42" s="57" t="s">
        <v>244</v>
      </c>
      <c r="E42" s="57" t="s">
        <v>250</v>
      </c>
      <c r="F42" s="77" t="s">
        <v>344</v>
      </c>
      <c r="G42" s="58" t="s">
        <v>80</v>
      </c>
      <c r="H42" s="59" t="s">
        <v>335</v>
      </c>
      <c r="I42" s="57" t="s">
        <v>258</v>
      </c>
      <c r="J42" s="57"/>
      <c r="K42" s="60">
        <v>1</v>
      </c>
      <c r="L42" s="61">
        <v>0.8</v>
      </c>
      <c r="M42" s="62"/>
      <c r="N42" s="63">
        <v>5</v>
      </c>
      <c r="O42" s="108">
        <v>1</v>
      </c>
      <c r="P42" s="108">
        <v>1</v>
      </c>
      <c r="Q42" s="107"/>
      <c r="R42" s="63">
        <v>1</v>
      </c>
      <c r="S42" s="107">
        <v>0</v>
      </c>
      <c r="T42" s="63">
        <v>1</v>
      </c>
      <c r="U42" s="107"/>
      <c r="V42" s="63">
        <v>1</v>
      </c>
      <c r="W42" s="107">
        <v>0</v>
      </c>
      <c r="X42" s="63">
        <v>1</v>
      </c>
      <c r="Y42" s="107">
        <v>0</v>
      </c>
      <c r="Z42" s="65"/>
    </row>
    <row r="43" spans="1:26" ht="51" outlineLevel="1" x14ac:dyDescent="0.25">
      <c r="A43" s="55">
        <v>132</v>
      </c>
      <c r="B43" s="66" t="s">
        <v>57</v>
      </c>
      <c r="C43" s="57" t="s">
        <v>66</v>
      </c>
      <c r="D43" s="57" t="s">
        <v>245</v>
      </c>
      <c r="E43" s="57" t="s">
        <v>251</v>
      </c>
      <c r="F43" s="77" t="s">
        <v>345</v>
      </c>
      <c r="G43" s="58" t="s">
        <v>80</v>
      </c>
      <c r="H43" s="59" t="s">
        <v>335</v>
      </c>
      <c r="I43" s="57" t="s">
        <v>259</v>
      </c>
      <c r="J43" s="57"/>
      <c r="K43" s="60">
        <v>1</v>
      </c>
      <c r="L43" s="61">
        <v>0.8</v>
      </c>
      <c r="M43" s="62"/>
      <c r="N43" s="63">
        <v>5</v>
      </c>
      <c r="O43" s="108">
        <v>1</v>
      </c>
      <c r="P43" s="108">
        <v>1</v>
      </c>
      <c r="Q43" s="87"/>
      <c r="R43" s="63">
        <v>1</v>
      </c>
      <c r="S43" s="64">
        <v>0</v>
      </c>
      <c r="T43" s="63">
        <v>1</v>
      </c>
      <c r="U43" s="64"/>
      <c r="V43" s="63">
        <v>1</v>
      </c>
      <c r="W43" s="64">
        <v>0</v>
      </c>
      <c r="X43" s="63">
        <v>1</v>
      </c>
      <c r="Y43" s="64">
        <v>0</v>
      </c>
      <c r="Z43" s="65"/>
    </row>
    <row r="44" spans="1:26" outlineLevel="1" x14ac:dyDescent="0.25">
      <c r="A44" s="55"/>
      <c r="B44" s="66"/>
      <c r="C44" s="57" t="s">
        <v>52</v>
      </c>
      <c r="D44" s="57" t="s">
        <v>84</v>
      </c>
      <c r="E44" s="57" t="s">
        <v>85</v>
      </c>
      <c r="F44" s="77" t="s">
        <v>54</v>
      </c>
      <c r="G44" s="58"/>
      <c r="H44" s="59" t="s">
        <v>327</v>
      </c>
      <c r="I44" s="57"/>
      <c r="J44" s="57"/>
      <c r="K44" s="60"/>
      <c r="L44" s="61"/>
      <c r="M44" s="62"/>
      <c r="N44" s="63"/>
      <c r="O44" s="64"/>
      <c r="P44" s="86"/>
      <c r="Q44" s="86"/>
      <c r="R44" s="63"/>
      <c r="S44" s="64"/>
      <c r="T44" s="63"/>
      <c r="U44" s="64"/>
      <c r="V44" s="63"/>
      <c r="W44" s="64"/>
      <c r="X44" s="63"/>
      <c r="Y44" s="64"/>
      <c r="Z44" s="65"/>
    </row>
    <row r="45" spans="1:26" ht="78" customHeight="1" outlineLevel="1" x14ac:dyDescent="0.25">
      <c r="A45" s="55">
        <v>100</v>
      </c>
      <c r="B45" s="66" t="s">
        <v>57</v>
      </c>
      <c r="C45" s="57" t="s">
        <v>52</v>
      </c>
      <c r="D45" s="57" t="s">
        <v>86</v>
      </c>
      <c r="E45" s="57" t="s">
        <v>87</v>
      </c>
      <c r="F45" s="77" t="s">
        <v>346</v>
      </c>
      <c r="G45" s="58" t="s">
        <v>88</v>
      </c>
      <c r="H45" s="59" t="s">
        <v>338</v>
      </c>
      <c r="I45" s="57" t="s">
        <v>89</v>
      </c>
      <c r="J45" s="57"/>
      <c r="K45" s="60">
        <v>1</v>
      </c>
      <c r="L45" s="61">
        <v>0.8</v>
      </c>
      <c r="M45" s="62"/>
      <c r="N45" s="63">
        <v>2</v>
      </c>
      <c r="O45" s="64">
        <v>1</v>
      </c>
      <c r="P45" s="87">
        <v>1</v>
      </c>
      <c r="Q45" s="87"/>
      <c r="R45" s="63">
        <v>1</v>
      </c>
      <c r="S45" s="64">
        <v>0</v>
      </c>
      <c r="T45" s="63">
        <v>1</v>
      </c>
      <c r="U45" s="64"/>
      <c r="V45" s="63">
        <v>1</v>
      </c>
      <c r="W45" s="64">
        <v>0</v>
      </c>
      <c r="X45" s="63">
        <v>1</v>
      </c>
      <c r="Y45" s="64">
        <v>0</v>
      </c>
      <c r="Z45" s="65"/>
    </row>
    <row r="46" spans="1:26" outlineLevel="1" x14ac:dyDescent="0.25">
      <c r="A46" s="55"/>
      <c r="B46" s="66"/>
      <c r="C46" s="57" t="s">
        <v>52</v>
      </c>
      <c r="D46" s="57" t="s">
        <v>90</v>
      </c>
      <c r="E46" s="57" t="s">
        <v>91</v>
      </c>
      <c r="F46" s="77" t="s">
        <v>54</v>
      </c>
      <c r="G46" s="58"/>
      <c r="H46" s="59" t="s">
        <v>327</v>
      </c>
      <c r="I46" s="57"/>
      <c r="J46" s="57"/>
      <c r="K46" s="60"/>
      <c r="L46" s="61"/>
      <c r="M46" s="62"/>
      <c r="N46" s="63"/>
      <c r="O46" s="64"/>
      <c r="P46" s="86"/>
      <c r="Q46" s="86"/>
      <c r="R46" s="63"/>
      <c r="S46" s="64"/>
      <c r="T46" s="63"/>
      <c r="U46" s="64"/>
      <c r="V46" s="63"/>
      <c r="W46" s="64"/>
      <c r="X46" s="63"/>
      <c r="Y46" s="64"/>
      <c r="Z46" s="65"/>
    </row>
    <row r="47" spans="1:26" ht="78" customHeight="1" outlineLevel="1" x14ac:dyDescent="0.25">
      <c r="A47" s="55">
        <v>10</v>
      </c>
      <c r="B47" s="66" t="s">
        <v>57</v>
      </c>
      <c r="C47" s="57" t="s">
        <v>52</v>
      </c>
      <c r="D47" s="57" t="s">
        <v>92</v>
      </c>
      <c r="E47" s="57" t="s">
        <v>93</v>
      </c>
      <c r="F47" s="77" t="s">
        <v>347</v>
      </c>
      <c r="G47" s="58" t="s">
        <v>94</v>
      </c>
      <c r="H47" s="59" t="s">
        <v>329</v>
      </c>
      <c r="I47" s="57" t="s">
        <v>304</v>
      </c>
      <c r="J47" s="57"/>
      <c r="K47" s="60">
        <v>1</v>
      </c>
      <c r="L47" s="61">
        <v>0.8</v>
      </c>
      <c r="M47" s="62"/>
      <c r="N47" s="63">
        <v>6</v>
      </c>
      <c r="O47" s="64">
        <v>1</v>
      </c>
      <c r="P47" s="87">
        <v>1</v>
      </c>
      <c r="Q47" s="87"/>
      <c r="R47" s="63">
        <v>1</v>
      </c>
      <c r="S47" s="64">
        <v>0</v>
      </c>
      <c r="T47" s="63">
        <v>1</v>
      </c>
      <c r="U47" s="64"/>
      <c r="V47" s="63">
        <v>1</v>
      </c>
      <c r="W47" s="64">
        <v>0</v>
      </c>
      <c r="X47" s="63">
        <v>1</v>
      </c>
      <c r="Y47" s="64">
        <v>0</v>
      </c>
      <c r="Z47" s="65"/>
    </row>
    <row r="48" spans="1:26" outlineLevel="1" x14ac:dyDescent="0.25">
      <c r="A48" s="55"/>
      <c r="B48" s="66"/>
      <c r="C48" s="57" t="s">
        <v>52</v>
      </c>
      <c r="D48" s="57" t="s">
        <v>95</v>
      </c>
      <c r="E48" s="57" t="s">
        <v>96</v>
      </c>
      <c r="F48" s="77" t="s">
        <v>54</v>
      </c>
      <c r="G48" s="58"/>
      <c r="H48" s="59" t="s">
        <v>327</v>
      </c>
      <c r="I48" s="57"/>
      <c r="J48" s="57"/>
      <c r="K48" s="60"/>
      <c r="L48" s="61"/>
      <c r="M48" s="62"/>
      <c r="N48" s="63"/>
      <c r="O48" s="64"/>
      <c r="P48" s="86"/>
      <c r="Q48" s="86"/>
      <c r="R48" s="63"/>
      <c r="S48" s="64"/>
      <c r="T48" s="63"/>
      <c r="U48" s="64"/>
      <c r="V48" s="63"/>
      <c r="W48" s="64"/>
      <c r="X48" s="63"/>
      <c r="Y48" s="64"/>
      <c r="Z48" s="65"/>
    </row>
    <row r="49" spans="1:26" outlineLevel="1" x14ac:dyDescent="0.25">
      <c r="A49" s="55"/>
      <c r="B49" s="66"/>
      <c r="C49" s="57" t="s">
        <v>52</v>
      </c>
      <c r="D49" s="57" t="s">
        <v>97</v>
      </c>
      <c r="E49" s="57" t="s">
        <v>98</v>
      </c>
      <c r="F49" s="77" t="s">
        <v>54</v>
      </c>
      <c r="G49" s="58"/>
      <c r="H49" s="59" t="s">
        <v>327</v>
      </c>
      <c r="I49" s="57"/>
      <c r="J49" s="57"/>
      <c r="K49" s="60"/>
      <c r="L49" s="61"/>
      <c r="M49" s="62"/>
      <c r="N49" s="63"/>
      <c r="O49" s="64"/>
      <c r="P49" s="86"/>
      <c r="Q49" s="86"/>
      <c r="R49" s="63"/>
      <c r="S49" s="64"/>
      <c r="T49" s="63"/>
      <c r="U49" s="64"/>
      <c r="V49" s="63"/>
      <c r="W49" s="64"/>
      <c r="X49" s="63"/>
      <c r="Y49" s="64"/>
      <c r="Z49" s="65"/>
    </row>
    <row r="50" spans="1:26" ht="78" customHeight="1" outlineLevel="1" x14ac:dyDescent="0.25">
      <c r="A50" s="55">
        <v>12</v>
      </c>
      <c r="B50" s="66" t="s">
        <v>57</v>
      </c>
      <c r="C50" s="57" t="s">
        <v>52</v>
      </c>
      <c r="D50" s="57" t="s">
        <v>99</v>
      </c>
      <c r="E50" s="58" t="s">
        <v>273</v>
      </c>
      <c r="F50" s="77" t="s">
        <v>348</v>
      </c>
      <c r="G50" s="58" t="s">
        <v>75</v>
      </c>
      <c r="H50" s="59" t="s">
        <v>329</v>
      </c>
      <c r="I50" s="57" t="s">
        <v>294</v>
      </c>
      <c r="J50" s="57"/>
      <c r="K50" s="60">
        <v>1</v>
      </c>
      <c r="L50" s="61">
        <v>0.8</v>
      </c>
      <c r="M50" s="62"/>
      <c r="N50" s="63">
        <v>6</v>
      </c>
      <c r="O50" s="64">
        <v>1</v>
      </c>
      <c r="P50" s="87">
        <v>1</v>
      </c>
      <c r="Q50" s="87"/>
      <c r="R50" s="63">
        <v>1</v>
      </c>
      <c r="S50" s="64">
        <v>0</v>
      </c>
      <c r="T50" s="63">
        <v>1</v>
      </c>
      <c r="U50" s="64"/>
      <c r="V50" s="63">
        <v>1</v>
      </c>
      <c r="W50" s="64">
        <v>0</v>
      </c>
      <c r="X50" s="63">
        <v>1</v>
      </c>
      <c r="Y50" s="64">
        <v>0</v>
      </c>
      <c r="Z50" s="65"/>
    </row>
    <row r="51" spans="1:26" ht="78" customHeight="1" outlineLevel="1" x14ac:dyDescent="0.25">
      <c r="A51" s="55">
        <v>13</v>
      </c>
      <c r="B51" s="66" t="s">
        <v>57</v>
      </c>
      <c r="C51" s="57" t="s">
        <v>52</v>
      </c>
      <c r="D51" s="57" t="s">
        <v>100</v>
      </c>
      <c r="E51" s="57" t="s">
        <v>225</v>
      </c>
      <c r="F51" s="77" t="s">
        <v>349</v>
      </c>
      <c r="G51" s="58" t="s">
        <v>88</v>
      </c>
      <c r="H51" s="59" t="s">
        <v>329</v>
      </c>
      <c r="I51" s="57" t="s">
        <v>308</v>
      </c>
      <c r="J51" s="57"/>
      <c r="K51" s="60">
        <v>1</v>
      </c>
      <c r="L51" s="61">
        <v>0.8</v>
      </c>
      <c r="M51" s="62"/>
      <c r="N51" s="63">
        <v>6</v>
      </c>
      <c r="O51" s="64">
        <v>1</v>
      </c>
      <c r="P51" s="87">
        <v>1</v>
      </c>
      <c r="Q51" s="87"/>
      <c r="R51" s="63">
        <v>1</v>
      </c>
      <c r="S51" s="64">
        <v>0</v>
      </c>
      <c r="T51" s="63">
        <v>1</v>
      </c>
      <c r="U51" s="64"/>
      <c r="V51" s="63">
        <v>1</v>
      </c>
      <c r="W51" s="64">
        <v>0</v>
      </c>
      <c r="X51" s="63">
        <v>1</v>
      </c>
      <c r="Y51" s="64">
        <v>0</v>
      </c>
      <c r="Z51" s="65"/>
    </row>
    <row r="52" spans="1:26" ht="78" customHeight="1" outlineLevel="1" x14ac:dyDescent="0.25">
      <c r="A52" s="55">
        <v>14</v>
      </c>
      <c r="B52" s="66" t="s">
        <v>57</v>
      </c>
      <c r="C52" s="57" t="s">
        <v>52</v>
      </c>
      <c r="D52" s="57" t="s">
        <v>101</v>
      </c>
      <c r="E52" s="57" t="s">
        <v>220</v>
      </c>
      <c r="F52" s="77" t="s">
        <v>350</v>
      </c>
      <c r="G52" s="58" t="s">
        <v>102</v>
      </c>
      <c r="H52" s="59" t="s">
        <v>329</v>
      </c>
      <c r="I52" s="57" t="s">
        <v>306</v>
      </c>
      <c r="J52" s="57"/>
      <c r="K52" s="60">
        <v>1</v>
      </c>
      <c r="L52" s="61">
        <v>0.8</v>
      </c>
      <c r="M52" s="62"/>
      <c r="N52" s="63">
        <v>6</v>
      </c>
      <c r="O52" s="64">
        <v>1</v>
      </c>
      <c r="P52" s="87">
        <v>1</v>
      </c>
      <c r="Q52" s="87"/>
      <c r="R52" s="63">
        <v>1</v>
      </c>
      <c r="S52" s="64">
        <v>0</v>
      </c>
      <c r="T52" s="63">
        <v>1</v>
      </c>
      <c r="U52" s="64"/>
      <c r="V52" s="63">
        <v>1</v>
      </c>
      <c r="W52" s="64">
        <v>0</v>
      </c>
      <c r="X52" s="63">
        <v>1</v>
      </c>
      <c r="Y52" s="64">
        <v>0</v>
      </c>
      <c r="Z52" s="65"/>
    </row>
    <row r="53" spans="1:26" ht="51" x14ac:dyDescent="0.25">
      <c r="A53" s="67">
        <v>126</v>
      </c>
      <c r="B53" s="111" t="s">
        <v>57</v>
      </c>
      <c r="C53" s="57" t="s">
        <v>52</v>
      </c>
      <c r="D53" s="59" t="s">
        <v>221</v>
      </c>
      <c r="E53" s="59" t="s">
        <v>229</v>
      </c>
      <c r="F53" s="77" t="s">
        <v>351</v>
      </c>
      <c r="G53" s="58" t="s">
        <v>102</v>
      </c>
      <c r="H53" s="59" t="s">
        <v>333</v>
      </c>
      <c r="I53" s="68" t="s">
        <v>265</v>
      </c>
      <c r="J53" s="68"/>
      <c r="K53" s="69">
        <v>1</v>
      </c>
      <c r="L53" s="61">
        <v>0.8</v>
      </c>
      <c r="N53" s="63">
        <v>4</v>
      </c>
      <c r="O53" s="82">
        <v>1</v>
      </c>
      <c r="P53" s="87">
        <v>1</v>
      </c>
      <c r="Q53" s="87"/>
      <c r="R53" s="63">
        <v>1</v>
      </c>
      <c r="S53" s="82">
        <v>0</v>
      </c>
      <c r="T53" s="63">
        <v>1</v>
      </c>
      <c r="U53" s="82"/>
      <c r="V53" s="63">
        <v>1</v>
      </c>
      <c r="W53" s="82">
        <v>0</v>
      </c>
      <c r="X53" s="63">
        <v>1</v>
      </c>
      <c r="Y53" s="82">
        <v>0</v>
      </c>
      <c r="Z53" s="70"/>
    </row>
    <row r="54" spans="1:26" ht="77.45" customHeight="1" x14ac:dyDescent="0.25">
      <c r="A54" s="67">
        <v>119</v>
      </c>
      <c r="B54" s="66" t="s">
        <v>57</v>
      </c>
      <c r="C54" s="57" t="s">
        <v>52</v>
      </c>
      <c r="D54" s="59" t="s">
        <v>103</v>
      </c>
      <c r="E54" s="59" t="s">
        <v>226</v>
      </c>
      <c r="F54" s="77" t="s">
        <v>352</v>
      </c>
      <c r="G54" s="58" t="s">
        <v>88</v>
      </c>
      <c r="H54" s="59" t="s">
        <v>329</v>
      </c>
      <c r="I54" s="57" t="s">
        <v>104</v>
      </c>
      <c r="J54" s="68"/>
      <c r="K54" s="69">
        <v>1</v>
      </c>
      <c r="L54" s="61">
        <v>0.8</v>
      </c>
      <c r="N54" s="63">
        <v>6</v>
      </c>
      <c r="O54" s="64">
        <v>1</v>
      </c>
      <c r="P54" s="87">
        <v>1</v>
      </c>
      <c r="Q54" s="87"/>
      <c r="R54" s="63">
        <v>1</v>
      </c>
      <c r="S54" s="64">
        <v>0</v>
      </c>
      <c r="T54" s="63">
        <v>1</v>
      </c>
      <c r="U54" s="64"/>
      <c r="V54" s="63">
        <v>1</v>
      </c>
      <c r="W54" s="64">
        <v>0</v>
      </c>
      <c r="X54" s="63">
        <v>1</v>
      </c>
      <c r="Y54" s="64">
        <v>0</v>
      </c>
      <c r="Z54" s="70"/>
    </row>
    <row r="55" spans="1:26" ht="78" customHeight="1" outlineLevel="1" x14ac:dyDescent="0.25">
      <c r="A55" s="55">
        <v>17</v>
      </c>
      <c r="B55" s="66" t="s">
        <v>57</v>
      </c>
      <c r="C55" s="57" t="s">
        <v>52</v>
      </c>
      <c r="D55" s="57" t="s">
        <v>105</v>
      </c>
      <c r="E55" s="57" t="s">
        <v>106</v>
      </c>
      <c r="F55" s="77" t="s">
        <v>353</v>
      </c>
      <c r="G55" s="58" t="s">
        <v>107</v>
      </c>
      <c r="H55" s="59" t="s">
        <v>338</v>
      </c>
      <c r="I55" s="57" t="s">
        <v>267</v>
      </c>
      <c r="J55" s="57"/>
      <c r="K55" s="60">
        <v>1</v>
      </c>
      <c r="L55" s="61">
        <v>0.8</v>
      </c>
      <c r="M55" s="62"/>
      <c r="N55" s="63">
        <v>2</v>
      </c>
      <c r="O55" s="64">
        <v>1</v>
      </c>
      <c r="P55" s="87">
        <v>1</v>
      </c>
      <c r="Q55" s="87"/>
      <c r="R55" s="63">
        <v>1</v>
      </c>
      <c r="S55" s="64">
        <v>0</v>
      </c>
      <c r="T55" s="63">
        <v>1</v>
      </c>
      <c r="U55" s="64"/>
      <c r="V55" s="63">
        <v>1</v>
      </c>
      <c r="W55" s="64">
        <v>0</v>
      </c>
      <c r="X55" s="63">
        <v>1</v>
      </c>
      <c r="Y55" s="64">
        <v>0</v>
      </c>
      <c r="Z55" s="65"/>
    </row>
    <row r="56" spans="1:26" ht="78" customHeight="1" outlineLevel="1" x14ac:dyDescent="0.25">
      <c r="A56" s="55">
        <v>18</v>
      </c>
      <c r="B56" s="66" t="s">
        <v>57</v>
      </c>
      <c r="C56" s="57" t="s">
        <v>52</v>
      </c>
      <c r="D56" s="57" t="s">
        <v>108</v>
      </c>
      <c r="E56" s="57" t="s">
        <v>109</v>
      </c>
      <c r="F56" s="77" t="s">
        <v>354</v>
      </c>
      <c r="G56" s="58" t="s">
        <v>110</v>
      </c>
      <c r="H56" s="59" t="s">
        <v>355</v>
      </c>
      <c r="I56" s="57" t="s">
        <v>266</v>
      </c>
      <c r="J56" s="57"/>
      <c r="K56" s="60">
        <v>1</v>
      </c>
      <c r="L56" s="61">
        <v>0.8</v>
      </c>
      <c r="M56" s="62"/>
      <c r="N56" s="63">
        <v>3</v>
      </c>
      <c r="O56" s="64">
        <v>1</v>
      </c>
      <c r="P56" s="87">
        <v>1</v>
      </c>
      <c r="Q56" s="87"/>
      <c r="R56" s="63">
        <v>1</v>
      </c>
      <c r="S56" s="64">
        <v>0</v>
      </c>
      <c r="T56" s="63">
        <v>1</v>
      </c>
      <c r="U56" s="64"/>
      <c r="V56" s="63">
        <v>1</v>
      </c>
      <c r="W56" s="64">
        <v>0</v>
      </c>
      <c r="X56" s="63">
        <v>1</v>
      </c>
      <c r="Y56" s="64">
        <v>0</v>
      </c>
      <c r="Z56" s="65"/>
    </row>
    <row r="57" spans="1:26" ht="78" customHeight="1" outlineLevel="1" x14ac:dyDescent="0.25">
      <c r="A57" s="55">
        <v>24</v>
      </c>
      <c r="B57" s="66"/>
      <c r="C57" s="57" t="s">
        <v>52</v>
      </c>
      <c r="D57" s="57" t="s">
        <v>111</v>
      </c>
      <c r="E57" s="57" t="s">
        <v>112</v>
      </c>
      <c r="F57" s="77" t="s">
        <v>356</v>
      </c>
      <c r="G57" s="58" t="s">
        <v>80</v>
      </c>
      <c r="H57" s="59" t="s">
        <v>327</v>
      </c>
      <c r="I57" s="57" t="s">
        <v>113</v>
      </c>
      <c r="J57" s="57"/>
      <c r="K57" s="60">
        <v>0</v>
      </c>
      <c r="L57" s="61" t="str">
        <f>IF(COUNT(O57,S57,U57,W57,Y57)&gt;0,SUM(O57,S57,U57,W57,Y57)/COUNT(O57,S57,U57,W57,Y57),"")</f>
        <v/>
      </c>
      <c r="M57" s="62"/>
      <c r="N57" s="63">
        <v>2</v>
      </c>
      <c r="O57" s="64"/>
      <c r="P57" s="86"/>
      <c r="Q57" s="86"/>
      <c r="R57" s="63">
        <v>1</v>
      </c>
      <c r="S57" s="64"/>
      <c r="T57" s="63">
        <v>1</v>
      </c>
      <c r="U57" s="64"/>
      <c r="V57" s="63"/>
      <c r="W57" s="64"/>
      <c r="X57" s="63">
        <v>2</v>
      </c>
      <c r="Y57" s="64"/>
      <c r="Z57" s="65"/>
    </row>
    <row r="58" spans="1:26" ht="78" customHeight="1" outlineLevel="1" x14ac:dyDescent="0.25">
      <c r="A58" s="55">
        <v>104</v>
      </c>
      <c r="B58" s="66" t="s">
        <v>57</v>
      </c>
      <c r="C58" s="57" t="s">
        <v>52</v>
      </c>
      <c r="D58" s="57" t="s">
        <v>114</v>
      </c>
      <c r="E58" s="57" t="s">
        <v>115</v>
      </c>
      <c r="F58" s="77" t="s">
        <v>357</v>
      </c>
      <c r="G58" s="58" t="s">
        <v>80</v>
      </c>
      <c r="H58" s="59" t="s">
        <v>329</v>
      </c>
      <c r="I58" s="57" t="s">
        <v>316</v>
      </c>
      <c r="J58" s="57"/>
      <c r="K58" s="60">
        <v>1</v>
      </c>
      <c r="L58" s="61">
        <v>0.8</v>
      </c>
      <c r="M58" s="62"/>
      <c r="N58" s="63">
        <v>6</v>
      </c>
      <c r="O58" s="64">
        <v>1</v>
      </c>
      <c r="P58" s="110">
        <v>1</v>
      </c>
      <c r="Q58" s="87"/>
      <c r="R58" s="63">
        <v>1</v>
      </c>
      <c r="S58" s="64">
        <v>0</v>
      </c>
      <c r="T58" s="63">
        <v>1</v>
      </c>
      <c r="U58" s="64"/>
      <c r="V58" s="63">
        <v>1</v>
      </c>
      <c r="W58" s="64">
        <v>0</v>
      </c>
      <c r="X58" s="63">
        <v>1</v>
      </c>
      <c r="Y58" s="64">
        <v>0</v>
      </c>
      <c r="Z58" s="65"/>
    </row>
    <row r="59" spans="1:26" ht="78" customHeight="1" outlineLevel="1" x14ac:dyDescent="0.25">
      <c r="A59" s="55">
        <v>102</v>
      </c>
      <c r="B59" s="66" t="s">
        <v>57</v>
      </c>
      <c r="C59" s="57" t="s">
        <v>52</v>
      </c>
      <c r="D59" s="57" t="s">
        <v>116</v>
      </c>
      <c r="E59" s="57" t="s">
        <v>295</v>
      </c>
      <c r="F59" s="77" t="s">
        <v>358</v>
      </c>
      <c r="G59" s="58" t="s">
        <v>110</v>
      </c>
      <c r="H59" s="59" t="s">
        <v>329</v>
      </c>
      <c r="I59" s="57" t="s">
        <v>296</v>
      </c>
      <c r="J59" s="57"/>
      <c r="K59" s="60">
        <v>1</v>
      </c>
      <c r="L59" s="61">
        <v>0.8</v>
      </c>
      <c r="M59" s="62"/>
      <c r="N59" s="63">
        <v>6</v>
      </c>
      <c r="O59" s="64">
        <v>1</v>
      </c>
      <c r="P59" s="110">
        <v>1</v>
      </c>
      <c r="Q59" s="87"/>
      <c r="R59" s="63">
        <v>1</v>
      </c>
      <c r="S59" s="64">
        <v>0</v>
      </c>
      <c r="T59" s="63">
        <v>1</v>
      </c>
      <c r="U59" s="64"/>
      <c r="V59" s="63">
        <v>1</v>
      </c>
      <c r="W59" s="64">
        <v>0</v>
      </c>
      <c r="X59" s="63">
        <v>1</v>
      </c>
      <c r="Y59" s="64">
        <v>0</v>
      </c>
      <c r="Z59" s="65"/>
    </row>
    <row r="60" spans="1:26" ht="78" customHeight="1" outlineLevel="1" x14ac:dyDescent="0.25">
      <c r="A60" s="55">
        <v>19</v>
      </c>
      <c r="B60" s="66" t="s">
        <v>57</v>
      </c>
      <c r="C60" s="57" t="s">
        <v>52</v>
      </c>
      <c r="D60" s="57" t="s">
        <v>117</v>
      </c>
      <c r="E60" s="57" t="s">
        <v>118</v>
      </c>
      <c r="F60" s="77" t="s">
        <v>359</v>
      </c>
      <c r="G60" s="58" t="s">
        <v>119</v>
      </c>
      <c r="H60" s="59" t="s">
        <v>329</v>
      </c>
      <c r="I60" s="57" t="s">
        <v>263</v>
      </c>
      <c r="J60" s="57"/>
      <c r="K60" s="60">
        <v>1</v>
      </c>
      <c r="L60" s="61">
        <v>0.8</v>
      </c>
      <c r="M60" s="62"/>
      <c r="N60" s="63">
        <v>6</v>
      </c>
      <c r="O60" s="64">
        <v>1</v>
      </c>
      <c r="P60" s="110">
        <v>1</v>
      </c>
      <c r="Q60" s="87"/>
      <c r="R60" s="63">
        <v>1</v>
      </c>
      <c r="S60" s="64">
        <v>0</v>
      </c>
      <c r="T60" s="63">
        <v>1</v>
      </c>
      <c r="U60" s="64"/>
      <c r="V60" s="63">
        <v>1</v>
      </c>
      <c r="W60" s="64">
        <v>0</v>
      </c>
      <c r="X60" s="63">
        <v>1</v>
      </c>
      <c r="Y60" s="64">
        <v>0</v>
      </c>
      <c r="Z60" s="65"/>
    </row>
    <row r="61" spans="1:26" ht="78" customHeight="1" outlineLevel="1" x14ac:dyDescent="0.25">
      <c r="A61" s="55">
        <v>20</v>
      </c>
      <c r="B61" s="66" t="s">
        <v>57</v>
      </c>
      <c r="C61" s="57" t="s">
        <v>52</v>
      </c>
      <c r="D61" s="57" t="s">
        <v>120</v>
      </c>
      <c r="E61" s="57" t="s">
        <v>121</v>
      </c>
      <c r="F61" s="77" t="s">
        <v>360</v>
      </c>
      <c r="G61" s="58" t="s">
        <v>122</v>
      </c>
      <c r="H61" s="59" t="s">
        <v>329</v>
      </c>
      <c r="I61" s="57" t="s">
        <v>261</v>
      </c>
      <c r="J61" s="57"/>
      <c r="K61" s="60">
        <v>1</v>
      </c>
      <c r="L61" s="61">
        <v>0.8</v>
      </c>
      <c r="M61" s="62"/>
      <c r="N61" s="63">
        <v>6</v>
      </c>
      <c r="O61" s="64">
        <v>1</v>
      </c>
      <c r="P61" s="110">
        <v>1</v>
      </c>
      <c r="Q61" s="87"/>
      <c r="R61" s="63">
        <v>1</v>
      </c>
      <c r="S61" s="64">
        <v>0</v>
      </c>
      <c r="T61" s="63">
        <v>1</v>
      </c>
      <c r="U61" s="64"/>
      <c r="V61" s="63">
        <v>1</v>
      </c>
      <c r="W61" s="64">
        <v>0</v>
      </c>
      <c r="X61" s="63">
        <v>1</v>
      </c>
      <c r="Y61" s="64">
        <v>0</v>
      </c>
      <c r="Z61" s="65"/>
    </row>
    <row r="62" spans="1:26" ht="78" customHeight="1" outlineLevel="1" x14ac:dyDescent="0.25">
      <c r="A62" s="55">
        <v>21</v>
      </c>
      <c r="B62" s="66" t="s">
        <v>57</v>
      </c>
      <c r="C62" s="57" t="s">
        <v>52</v>
      </c>
      <c r="D62" s="57" t="s">
        <v>123</v>
      </c>
      <c r="E62" s="57" t="s">
        <v>124</v>
      </c>
      <c r="F62" s="77" t="s">
        <v>361</v>
      </c>
      <c r="G62" s="58" t="s">
        <v>122</v>
      </c>
      <c r="H62" s="59" t="s">
        <v>329</v>
      </c>
      <c r="I62" s="57" t="s">
        <v>262</v>
      </c>
      <c r="J62" s="57"/>
      <c r="K62" s="60">
        <v>1</v>
      </c>
      <c r="L62" s="61">
        <v>0.8</v>
      </c>
      <c r="M62" s="62"/>
      <c r="N62" s="63">
        <v>6</v>
      </c>
      <c r="O62" s="64">
        <v>1</v>
      </c>
      <c r="P62" s="110">
        <v>1</v>
      </c>
      <c r="Q62" s="87"/>
      <c r="R62" s="63">
        <v>1</v>
      </c>
      <c r="S62" s="64">
        <v>0</v>
      </c>
      <c r="T62" s="63">
        <v>1</v>
      </c>
      <c r="U62" s="64"/>
      <c r="V62" s="63">
        <v>1</v>
      </c>
      <c r="W62" s="64">
        <v>0</v>
      </c>
      <c r="X62" s="63">
        <v>1</v>
      </c>
      <c r="Y62" s="64">
        <v>0</v>
      </c>
      <c r="Z62" s="65"/>
    </row>
    <row r="63" spans="1:26" ht="78" customHeight="1" outlineLevel="1" x14ac:dyDescent="0.25">
      <c r="A63" s="55">
        <v>103</v>
      </c>
      <c r="B63" s="66" t="s">
        <v>57</v>
      </c>
      <c r="C63" s="57" t="s">
        <v>52</v>
      </c>
      <c r="D63" s="57" t="s">
        <v>125</v>
      </c>
      <c r="E63" s="57" t="s">
        <v>126</v>
      </c>
      <c r="F63" s="77" t="s">
        <v>362</v>
      </c>
      <c r="G63" s="58" t="s">
        <v>80</v>
      </c>
      <c r="H63" s="59" t="s">
        <v>329</v>
      </c>
      <c r="I63" s="57" t="s">
        <v>298</v>
      </c>
      <c r="J63" s="57"/>
      <c r="K63" s="60">
        <v>1</v>
      </c>
      <c r="L63" s="61">
        <v>0.8</v>
      </c>
      <c r="M63" s="62"/>
      <c r="N63" s="63">
        <v>6</v>
      </c>
      <c r="O63" s="64">
        <v>1</v>
      </c>
      <c r="P63" s="110">
        <v>1</v>
      </c>
      <c r="Q63" s="87"/>
      <c r="R63" s="63">
        <v>1</v>
      </c>
      <c r="S63" s="64">
        <v>0</v>
      </c>
      <c r="T63" s="63">
        <v>1</v>
      </c>
      <c r="U63" s="64"/>
      <c r="V63" s="63">
        <v>1</v>
      </c>
      <c r="W63" s="64">
        <v>0</v>
      </c>
      <c r="X63" s="63">
        <v>1</v>
      </c>
      <c r="Y63" s="64">
        <v>0</v>
      </c>
      <c r="Z63" s="65"/>
    </row>
    <row r="64" spans="1:26" ht="89.25" outlineLevel="1" x14ac:dyDescent="0.25">
      <c r="A64" s="55">
        <v>23</v>
      </c>
      <c r="B64" s="66" t="s">
        <v>57</v>
      </c>
      <c r="C64" s="57" t="s">
        <v>52</v>
      </c>
      <c r="D64" s="57" t="s">
        <v>127</v>
      </c>
      <c r="E64" s="57" t="s">
        <v>274</v>
      </c>
      <c r="F64" s="77" t="s">
        <v>363</v>
      </c>
      <c r="G64" s="58" t="s">
        <v>88</v>
      </c>
      <c r="H64" s="59" t="s">
        <v>329</v>
      </c>
      <c r="I64" s="57" t="s">
        <v>300</v>
      </c>
      <c r="J64" s="57"/>
      <c r="K64" s="60">
        <v>1</v>
      </c>
      <c r="L64" s="61">
        <v>0.8</v>
      </c>
      <c r="M64" s="62"/>
      <c r="N64" s="63">
        <v>6</v>
      </c>
      <c r="O64" s="64">
        <v>1</v>
      </c>
      <c r="P64" s="110">
        <v>1</v>
      </c>
      <c r="Q64" s="87"/>
      <c r="R64" s="63">
        <v>1</v>
      </c>
      <c r="S64" s="64">
        <v>0</v>
      </c>
      <c r="T64" s="63">
        <v>1</v>
      </c>
      <c r="U64" s="64"/>
      <c r="V64" s="63">
        <v>1</v>
      </c>
      <c r="W64" s="64">
        <v>0</v>
      </c>
      <c r="X64" s="63">
        <v>1</v>
      </c>
      <c r="Y64" s="64">
        <v>0</v>
      </c>
      <c r="Z64" s="65"/>
    </row>
    <row r="65" spans="1:26" ht="51" outlineLevel="1" x14ac:dyDescent="0.25">
      <c r="A65" s="55">
        <v>134</v>
      </c>
      <c r="B65" s="66" t="s">
        <v>57</v>
      </c>
      <c r="C65" s="57" t="s">
        <v>52</v>
      </c>
      <c r="D65" s="57" t="s">
        <v>323</v>
      </c>
      <c r="E65" s="57" t="s">
        <v>324</v>
      </c>
      <c r="F65" s="77" t="s">
        <v>364</v>
      </c>
      <c r="G65" s="58" t="s">
        <v>325</v>
      </c>
      <c r="H65" s="59" t="s">
        <v>365</v>
      </c>
      <c r="I65" s="57" t="s">
        <v>326</v>
      </c>
      <c r="J65" s="57"/>
      <c r="K65" s="60">
        <v>1</v>
      </c>
      <c r="L65" s="61">
        <v>0.8</v>
      </c>
      <c r="M65" s="62"/>
      <c r="N65" s="63">
        <v>11</v>
      </c>
      <c r="O65" s="119">
        <v>1</v>
      </c>
      <c r="P65" s="119">
        <v>1</v>
      </c>
      <c r="Q65" s="119"/>
      <c r="R65" s="63">
        <v>1</v>
      </c>
      <c r="S65" s="119">
        <v>0</v>
      </c>
      <c r="T65" s="63"/>
      <c r="U65" s="119"/>
      <c r="V65" s="63">
        <v>1</v>
      </c>
      <c r="W65" s="119">
        <v>0</v>
      </c>
      <c r="X65" s="63">
        <v>1</v>
      </c>
      <c r="Y65" s="119">
        <v>0</v>
      </c>
      <c r="Z65" s="65"/>
    </row>
    <row r="66" spans="1:26" ht="25.5" outlineLevel="1" x14ac:dyDescent="0.25">
      <c r="A66" s="55"/>
      <c r="B66" s="66"/>
      <c r="C66" s="57" t="s">
        <v>52</v>
      </c>
      <c r="D66" s="57" t="s">
        <v>128</v>
      </c>
      <c r="E66" s="57" t="s">
        <v>129</v>
      </c>
      <c r="F66" s="77" t="s">
        <v>54</v>
      </c>
      <c r="G66" s="58"/>
      <c r="H66" s="59" t="s">
        <v>327</v>
      </c>
      <c r="I66" s="57"/>
      <c r="J66" s="57"/>
      <c r="K66" s="60"/>
      <c r="L66" s="61"/>
      <c r="M66" s="62"/>
      <c r="N66" s="63"/>
      <c r="O66" s="64"/>
      <c r="P66" s="86"/>
      <c r="Q66" s="86"/>
      <c r="R66" s="63"/>
      <c r="S66" s="64"/>
      <c r="T66" s="63"/>
      <c r="U66" s="64"/>
      <c r="V66" s="63"/>
      <c r="W66" s="64"/>
      <c r="X66" s="63"/>
      <c r="Y66" s="64"/>
      <c r="Z66" s="65"/>
    </row>
    <row r="67" spans="1:26" ht="78" customHeight="1" outlineLevel="1" x14ac:dyDescent="0.25">
      <c r="A67" s="55">
        <v>25</v>
      </c>
      <c r="B67" s="66" t="s">
        <v>57</v>
      </c>
      <c r="C67" s="57" t="s">
        <v>52</v>
      </c>
      <c r="D67" s="57" t="s">
        <v>130</v>
      </c>
      <c r="E67" s="57" t="s">
        <v>131</v>
      </c>
      <c r="F67" s="77" t="s">
        <v>366</v>
      </c>
      <c r="G67" s="58" t="s">
        <v>132</v>
      </c>
      <c r="H67" s="59" t="s">
        <v>329</v>
      </c>
      <c r="I67" s="57" t="s">
        <v>305</v>
      </c>
      <c r="J67" s="57"/>
      <c r="K67" s="60">
        <v>1</v>
      </c>
      <c r="L67" s="61">
        <v>0.8</v>
      </c>
      <c r="M67" s="62"/>
      <c r="N67" s="63">
        <v>6</v>
      </c>
      <c r="O67" s="64">
        <v>1</v>
      </c>
      <c r="P67" s="110">
        <v>1</v>
      </c>
      <c r="Q67" s="87"/>
      <c r="R67" s="63">
        <v>1</v>
      </c>
      <c r="S67" s="64">
        <v>0</v>
      </c>
      <c r="T67" s="63">
        <v>1</v>
      </c>
      <c r="U67" s="64"/>
      <c r="V67" s="63">
        <v>1</v>
      </c>
      <c r="W67" s="64">
        <v>0</v>
      </c>
      <c r="X67" s="63">
        <v>1</v>
      </c>
      <c r="Y67" s="64">
        <v>0</v>
      </c>
      <c r="Z67" s="65"/>
    </row>
    <row r="68" spans="1:26" ht="78" customHeight="1" outlineLevel="1" x14ac:dyDescent="0.25">
      <c r="A68" s="55">
        <v>26</v>
      </c>
      <c r="B68" s="66" t="s">
        <v>57</v>
      </c>
      <c r="C68" s="57" t="s">
        <v>52</v>
      </c>
      <c r="D68" s="57" t="s">
        <v>133</v>
      </c>
      <c r="E68" s="57" t="s">
        <v>227</v>
      </c>
      <c r="F68" s="77" t="s">
        <v>367</v>
      </c>
      <c r="G68" s="58" t="s">
        <v>80</v>
      </c>
      <c r="H68" s="59" t="s">
        <v>338</v>
      </c>
      <c r="I68" s="57" t="s">
        <v>280</v>
      </c>
      <c r="J68" s="57"/>
      <c r="K68" s="60">
        <v>1</v>
      </c>
      <c r="L68" s="61">
        <v>0.8</v>
      </c>
      <c r="M68" s="62"/>
      <c r="N68" s="63">
        <v>2</v>
      </c>
      <c r="O68" s="64">
        <v>1</v>
      </c>
      <c r="P68" s="87">
        <v>1</v>
      </c>
      <c r="Q68" s="87"/>
      <c r="R68" s="63">
        <v>1</v>
      </c>
      <c r="S68" s="64">
        <v>0</v>
      </c>
      <c r="T68" s="63">
        <v>1</v>
      </c>
      <c r="U68" s="64"/>
      <c r="V68" s="63">
        <v>1</v>
      </c>
      <c r="W68" s="64">
        <v>0</v>
      </c>
      <c r="X68" s="63">
        <v>1</v>
      </c>
      <c r="Y68" s="64">
        <v>0</v>
      </c>
      <c r="Z68" s="65"/>
    </row>
    <row r="69" spans="1:26" ht="78" customHeight="1" outlineLevel="1" x14ac:dyDescent="0.25">
      <c r="A69" s="55">
        <v>29</v>
      </c>
      <c r="B69" s="66"/>
      <c r="C69" s="57" t="s">
        <v>52</v>
      </c>
      <c r="D69" s="57" t="s">
        <v>134</v>
      </c>
      <c r="E69" s="57" t="s">
        <v>112</v>
      </c>
      <c r="F69" s="77" t="s">
        <v>368</v>
      </c>
      <c r="G69" s="58" t="s">
        <v>80</v>
      </c>
      <c r="H69" s="59" t="s">
        <v>327</v>
      </c>
      <c r="I69" s="57"/>
      <c r="J69" s="57"/>
      <c r="K69" s="60"/>
      <c r="L69" s="61" t="str">
        <f>IF(COUNT(O69,S69,U69,W69,Y69)&gt;0,SUM(O69,S69,U69,W69,Y69)/COUNT(O69,S69,U69,W69,Y69),"")</f>
        <v/>
      </c>
      <c r="M69" s="62"/>
      <c r="N69" s="63">
        <v>4</v>
      </c>
      <c r="O69" s="64"/>
      <c r="P69" s="86"/>
      <c r="Q69" s="86"/>
      <c r="R69" s="63">
        <v>1</v>
      </c>
      <c r="S69" s="64"/>
      <c r="T69" s="63">
        <v>1</v>
      </c>
      <c r="U69" s="64"/>
      <c r="V69" s="63">
        <v>1</v>
      </c>
      <c r="W69" s="64"/>
      <c r="X69" s="63">
        <v>1</v>
      </c>
      <c r="Y69" s="64"/>
      <c r="Z69" s="65"/>
    </row>
    <row r="70" spans="1:26" ht="78" customHeight="1" outlineLevel="1" x14ac:dyDescent="0.25">
      <c r="A70" s="55">
        <v>30</v>
      </c>
      <c r="B70" s="66" t="s">
        <v>57</v>
      </c>
      <c r="C70" s="57" t="s">
        <v>52</v>
      </c>
      <c r="D70" s="57" t="s">
        <v>135</v>
      </c>
      <c r="E70" s="57" t="s">
        <v>136</v>
      </c>
      <c r="F70" s="77" t="s">
        <v>369</v>
      </c>
      <c r="G70" s="58" t="s">
        <v>137</v>
      </c>
      <c r="H70" s="59" t="s">
        <v>338</v>
      </c>
      <c r="I70" s="57" t="s">
        <v>222</v>
      </c>
      <c r="J70" s="57"/>
      <c r="K70" s="60">
        <v>1</v>
      </c>
      <c r="L70" s="61">
        <v>0.8</v>
      </c>
      <c r="M70" s="62"/>
      <c r="N70" s="63">
        <v>2</v>
      </c>
      <c r="O70" s="64">
        <v>1</v>
      </c>
      <c r="P70" s="87">
        <v>1</v>
      </c>
      <c r="Q70" s="87"/>
      <c r="R70" s="63">
        <v>1</v>
      </c>
      <c r="S70" s="64">
        <v>0</v>
      </c>
      <c r="T70" s="63">
        <v>1</v>
      </c>
      <c r="U70" s="64"/>
      <c r="V70" s="63">
        <v>1</v>
      </c>
      <c r="W70" s="64">
        <v>0</v>
      </c>
      <c r="X70" s="63">
        <v>1</v>
      </c>
      <c r="Y70" s="64">
        <v>0</v>
      </c>
      <c r="Z70" s="65"/>
    </row>
    <row r="71" spans="1:26" outlineLevel="1" x14ac:dyDescent="0.25">
      <c r="A71" s="55">
        <v>32</v>
      </c>
      <c r="B71" s="66"/>
      <c r="C71" s="57" t="s">
        <v>52</v>
      </c>
      <c r="D71" s="57" t="s">
        <v>138</v>
      </c>
      <c r="E71" s="57" t="s">
        <v>112</v>
      </c>
      <c r="F71" s="77" t="s">
        <v>356</v>
      </c>
      <c r="G71" s="58"/>
      <c r="H71" s="59" t="s">
        <v>327</v>
      </c>
      <c r="I71" s="57"/>
      <c r="J71" s="57"/>
      <c r="K71" s="60">
        <v>0</v>
      </c>
      <c r="L71" s="61" t="str">
        <f>IF(COUNT(O71,S71,U71,W71,Y71)&gt;0,SUM(O71,S71,U71,W71,Y71)/COUNT(O71,S71,U71,W71,Y71),"")</f>
        <v/>
      </c>
      <c r="M71" s="62"/>
      <c r="N71" s="63">
        <v>4</v>
      </c>
      <c r="O71" s="64"/>
      <c r="P71" s="86"/>
      <c r="Q71" s="86"/>
      <c r="R71" s="63">
        <v>1</v>
      </c>
      <c r="S71" s="64"/>
      <c r="T71" s="63">
        <v>1</v>
      </c>
      <c r="U71" s="64"/>
      <c r="V71" s="63">
        <v>1</v>
      </c>
      <c r="W71" s="64"/>
      <c r="X71" s="63">
        <v>1</v>
      </c>
      <c r="Y71" s="64"/>
      <c r="Z71" s="65"/>
    </row>
    <row r="72" spans="1:26" ht="78" customHeight="1" outlineLevel="1" x14ac:dyDescent="0.25">
      <c r="A72" s="55">
        <v>33</v>
      </c>
      <c r="B72" s="66"/>
      <c r="C72" s="57" t="s">
        <v>52</v>
      </c>
      <c r="D72" s="57" t="s">
        <v>139</v>
      </c>
      <c r="E72" s="57" t="s">
        <v>112</v>
      </c>
      <c r="F72" s="77" t="s">
        <v>370</v>
      </c>
      <c r="G72" s="58" t="s">
        <v>137</v>
      </c>
      <c r="H72" s="59" t="s">
        <v>335</v>
      </c>
      <c r="I72" s="57" t="s">
        <v>299</v>
      </c>
      <c r="J72" s="57"/>
      <c r="K72" s="60">
        <v>1</v>
      </c>
      <c r="L72" s="61">
        <v>0.8</v>
      </c>
      <c r="M72" s="62"/>
      <c r="N72" s="63">
        <v>5</v>
      </c>
      <c r="O72" s="64">
        <v>1</v>
      </c>
      <c r="P72" s="86">
        <v>1</v>
      </c>
      <c r="Q72" s="86"/>
      <c r="R72" s="63">
        <v>1</v>
      </c>
      <c r="S72" s="64">
        <v>0</v>
      </c>
      <c r="T72" s="63">
        <v>1</v>
      </c>
      <c r="U72" s="64"/>
      <c r="V72" s="63">
        <v>1</v>
      </c>
      <c r="W72" s="64">
        <v>0</v>
      </c>
      <c r="X72" s="63">
        <v>1</v>
      </c>
      <c r="Y72" s="64">
        <v>0</v>
      </c>
      <c r="Z72" s="65"/>
    </row>
    <row r="73" spans="1:26" ht="78" customHeight="1" outlineLevel="1" x14ac:dyDescent="0.25">
      <c r="A73" s="55">
        <v>34</v>
      </c>
      <c r="B73" s="66" t="s">
        <v>57</v>
      </c>
      <c r="C73" s="57" t="s">
        <v>52</v>
      </c>
      <c r="D73" s="57" t="s">
        <v>140</v>
      </c>
      <c r="E73" s="57" t="s">
        <v>141</v>
      </c>
      <c r="F73" s="77" t="s">
        <v>371</v>
      </c>
      <c r="G73" s="58" t="s">
        <v>137</v>
      </c>
      <c r="H73" s="59" t="s">
        <v>355</v>
      </c>
      <c r="I73" s="57" t="s">
        <v>268</v>
      </c>
      <c r="J73" s="57"/>
      <c r="K73" s="60">
        <v>1</v>
      </c>
      <c r="L73" s="61">
        <v>0.8</v>
      </c>
      <c r="M73" s="62"/>
      <c r="N73" s="63">
        <v>3</v>
      </c>
      <c r="O73" s="64">
        <v>1</v>
      </c>
      <c r="P73" s="87">
        <v>1</v>
      </c>
      <c r="Q73" s="87"/>
      <c r="R73" s="63">
        <v>1</v>
      </c>
      <c r="S73" s="64">
        <v>0</v>
      </c>
      <c r="T73" s="63">
        <v>1</v>
      </c>
      <c r="U73" s="64"/>
      <c r="V73" s="63">
        <v>1</v>
      </c>
      <c r="W73" s="64">
        <v>0</v>
      </c>
      <c r="X73" s="63">
        <v>1</v>
      </c>
      <c r="Y73" s="64">
        <v>0</v>
      </c>
      <c r="Z73" s="65"/>
    </row>
    <row r="74" spans="1:26" ht="78" customHeight="1" outlineLevel="1" x14ac:dyDescent="0.25">
      <c r="A74" s="55">
        <v>35</v>
      </c>
      <c r="B74" s="66" t="s">
        <v>57</v>
      </c>
      <c r="C74" s="57" t="s">
        <v>52</v>
      </c>
      <c r="D74" s="57" t="s">
        <v>142</v>
      </c>
      <c r="E74" s="57" t="s">
        <v>143</v>
      </c>
      <c r="F74" s="77" t="s">
        <v>372</v>
      </c>
      <c r="G74" s="58" t="s">
        <v>137</v>
      </c>
      <c r="H74" s="59" t="s">
        <v>329</v>
      </c>
      <c r="I74" s="57" t="s">
        <v>281</v>
      </c>
      <c r="J74" s="57"/>
      <c r="K74" s="60">
        <v>1</v>
      </c>
      <c r="L74" s="61">
        <v>0.8</v>
      </c>
      <c r="M74" s="62"/>
      <c r="N74" s="63">
        <v>6</v>
      </c>
      <c r="O74" s="64">
        <v>1</v>
      </c>
      <c r="P74" s="87">
        <v>1</v>
      </c>
      <c r="Q74" s="87"/>
      <c r="R74" s="63">
        <v>1</v>
      </c>
      <c r="S74" s="64">
        <v>0</v>
      </c>
      <c r="T74" s="63">
        <v>1</v>
      </c>
      <c r="U74" s="64"/>
      <c r="V74" s="63">
        <v>1</v>
      </c>
      <c r="W74" s="64">
        <v>0</v>
      </c>
      <c r="X74" s="63">
        <v>1</v>
      </c>
      <c r="Y74" s="64">
        <v>0</v>
      </c>
      <c r="Z74" s="65"/>
    </row>
    <row r="75" spans="1:26" ht="78" customHeight="1" outlineLevel="1" x14ac:dyDescent="0.25">
      <c r="A75" s="55">
        <v>36</v>
      </c>
      <c r="B75" s="66"/>
      <c r="C75" s="57" t="s">
        <v>52</v>
      </c>
      <c r="D75" s="57" t="s">
        <v>144</v>
      </c>
      <c r="E75" s="57" t="s">
        <v>112</v>
      </c>
      <c r="F75" s="77" t="s">
        <v>373</v>
      </c>
      <c r="G75" s="58" t="s">
        <v>107</v>
      </c>
      <c r="H75" s="59" t="s">
        <v>374</v>
      </c>
      <c r="I75" s="57" t="s">
        <v>317</v>
      </c>
      <c r="J75" s="57"/>
      <c r="K75" s="60"/>
      <c r="L75" s="61">
        <v>0.8</v>
      </c>
      <c r="M75" s="62"/>
      <c r="N75" s="63">
        <v>6</v>
      </c>
      <c r="O75" s="64">
        <v>1</v>
      </c>
      <c r="P75" s="87">
        <v>1</v>
      </c>
      <c r="Q75" s="87"/>
      <c r="R75" s="63">
        <v>1</v>
      </c>
      <c r="S75" s="117"/>
      <c r="T75" s="63">
        <v>1</v>
      </c>
      <c r="U75" s="64"/>
      <c r="V75" s="63">
        <v>1</v>
      </c>
      <c r="W75" s="117"/>
      <c r="X75" s="63">
        <v>1</v>
      </c>
      <c r="Y75" s="117"/>
      <c r="Z75" s="65"/>
    </row>
    <row r="76" spans="1:26" outlineLevel="1" x14ac:dyDescent="0.25">
      <c r="A76" s="55"/>
      <c r="B76" s="66"/>
      <c r="C76" s="57" t="s">
        <v>52</v>
      </c>
      <c r="D76" s="57" t="s">
        <v>145</v>
      </c>
      <c r="E76" s="57" t="s">
        <v>146</v>
      </c>
      <c r="F76" s="77" t="s">
        <v>54</v>
      </c>
      <c r="G76" s="58"/>
      <c r="H76" s="59" t="s">
        <v>327</v>
      </c>
      <c r="I76" s="57"/>
      <c r="J76" s="57"/>
      <c r="K76" s="60"/>
      <c r="L76" s="61"/>
      <c r="M76" s="62"/>
      <c r="N76" s="63"/>
      <c r="O76" s="64"/>
      <c r="P76" s="86"/>
      <c r="Q76" s="86"/>
      <c r="R76" s="63"/>
      <c r="S76" s="64"/>
      <c r="T76" s="63"/>
      <c r="U76" s="64"/>
      <c r="V76" s="63"/>
      <c r="W76" s="64"/>
      <c r="X76" s="63"/>
      <c r="Y76" s="64"/>
      <c r="Z76" s="65"/>
    </row>
    <row r="77" spans="1:26" outlineLevel="1" x14ac:dyDescent="0.25">
      <c r="A77" s="55"/>
      <c r="B77" s="66"/>
      <c r="C77" s="57" t="s">
        <v>52</v>
      </c>
      <c r="D77" s="57" t="s">
        <v>147</v>
      </c>
      <c r="E77" s="57" t="s">
        <v>148</v>
      </c>
      <c r="F77" s="77" t="s">
        <v>54</v>
      </c>
      <c r="G77" s="58"/>
      <c r="H77" s="59" t="s">
        <v>327</v>
      </c>
      <c r="I77" s="57"/>
      <c r="J77" s="57"/>
      <c r="K77" s="60"/>
      <c r="L77" s="61"/>
      <c r="M77" s="62"/>
      <c r="N77" s="63"/>
      <c r="O77" s="64"/>
      <c r="P77" s="86"/>
      <c r="Q77" s="86"/>
      <c r="R77" s="63"/>
      <c r="S77" s="64"/>
      <c r="T77" s="63"/>
      <c r="U77" s="64"/>
      <c r="V77" s="63"/>
      <c r="W77" s="64"/>
      <c r="X77" s="63"/>
      <c r="Y77" s="64"/>
      <c r="Z77" s="65"/>
    </row>
    <row r="78" spans="1:26" ht="78" customHeight="1" outlineLevel="1" x14ac:dyDescent="0.25">
      <c r="A78" s="55">
        <v>42</v>
      </c>
      <c r="B78" s="66" t="s">
        <v>57</v>
      </c>
      <c r="C78" s="57" t="s">
        <v>52</v>
      </c>
      <c r="D78" s="57" t="s">
        <v>149</v>
      </c>
      <c r="E78" s="57" t="s">
        <v>150</v>
      </c>
      <c r="F78" s="77" t="s">
        <v>375</v>
      </c>
      <c r="G78" s="58" t="s">
        <v>80</v>
      </c>
      <c r="H78" s="59" t="s">
        <v>376</v>
      </c>
      <c r="I78" s="57" t="s">
        <v>223</v>
      </c>
      <c r="J78" s="57"/>
      <c r="K78" s="60">
        <v>1</v>
      </c>
      <c r="L78" s="61">
        <v>0.8</v>
      </c>
      <c r="M78" s="62"/>
      <c r="N78" s="63">
        <v>1</v>
      </c>
      <c r="O78" s="64">
        <v>1</v>
      </c>
      <c r="P78" s="87">
        <v>1</v>
      </c>
      <c r="Q78" s="87"/>
      <c r="R78" s="63">
        <v>1</v>
      </c>
      <c r="S78" s="64">
        <v>0</v>
      </c>
      <c r="T78" s="63">
        <v>1</v>
      </c>
      <c r="U78" s="64"/>
      <c r="V78" s="63">
        <v>1</v>
      </c>
      <c r="W78" s="64">
        <v>0</v>
      </c>
      <c r="X78" s="63">
        <v>1</v>
      </c>
      <c r="Y78" s="64">
        <v>0</v>
      </c>
      <c r="Z78" s="65"/>
    </row>
    <row r="79" spans="1:26" ht="78" customHeight="1" outlineLevel="1" x14ac:dyDescent="0.25">
      <c r="A79" s="55">
        <v>44</v>
      </c>
      <c r="B79" s="66" t="s">
        <v>57</v>
      </c>
      <c r="C79" s="57" t="s">
        <v>52</v>
      </c>
      <c r="D79" s="57" t="s">
        <v>151</v>
      </c>
      <c r="E79" s="57" t="s">
        <v>152</v>
      </c>
      <c r="F79" s="77" t="s">
        <v>377</v>
      </c>
      <c r="G79" s="58" t="s">
        <v>119</v>
      </c>
      <c r="H79" s="59" t="s">
        <v>333</v>
      </c>
      <c r="I79" s="57" t="s">
        <v>282</v>
      </c>
      <c r="J79" s="57"/>
      <c r="K79" s="60">
        <v>1</v>
      </c>
      <c r="L79" s="61">
        <v>0.8</v>
      </c>
      <c r="M79" s="62"/>
      <c r="N79" s="63">
        <v>4</v>
      </c>
      <c r="O79" s="64">
        <v>1</v>
      </c>
      <c r="P79" s="87">
        <v>1</v>
      </c>
      <c r="Q79" s="87"/>
      <c r="R79" s="63">
        <v>1</v>
      </c>
      <c r="S79" s="64">
        <v>0</v>
      </c>
      <c r="T79" s="63">
        <v>1</v>
      </c>
      <c r="U79" s="64"/>
      <c r="V79" s="63">
        <v>1</v>
      </c>
      <c r="W79" s="64">
        <v>0</v>
      </c>
      <c r="X79" s="63">
        <v>1</v>
      </c>
      <c r="Y79" s="64">
        <v>0</v>
      </c>
      <c r="Z79" s="65"/>
    </row>
    <row r="80" spans="1:26" ht="89.25" outlineLevel="1" x14ac:dyDescent="0.25">
      <c r="A80" s="55">
        <v>47</v>
      </c>
      <c r="B80" s="66" t="s">
        <v>57</v>
      </c>
      <c r="C80" s="57" t="s">
        <v>52</v>
      </c>
      <c r="D80" s="57" t="s">
        <v>153</v>
      </c>
      <c r="E80" s="57" t="s">
        <v>154</v>
      </c>
      <c r="F80" s="77" t="s">
        <v>378</v>
      </c>
      <c r="G80" s="58" t="s">
        <v>102</v>
      </c>
      <c r="H80" s="59" t="s">
        <v>329</v>
      </c>
      <c r="I80" s="57" t="s">
        <v>307</v>
      </c>
      <c r="J80" s="57"/>
      <c r="K80" s="60">
        <v>1</v>
      </c>
      <c r="L80" s="61">
        <v>0.8</v>
      </c>
      <c r="M80" s="62"/>
      <c r="N80" s="63">
        <v>6</v>
      </c>
      <c r="O80" s="64">
        <v>1</v>
      </c>
      <c r="P80" s="87">
        <v>1</v>
      </c>
      <c r="Q80" s="87"/>
      <c r="R80" s="63">
        <v>1</v>
      </c>
      <c r="S80" s="64">
        <v>0</v>
      </c>
      <c r="T80" s="63">
        <v>1</v>
      </c>
      <c r="U80" s="64"/>
      <c r="V80" s="63">
        <v>1</v>
      </c>
      <c r="W80" s="64">
        <v>0</v>
      </c>
      <c r="X80" s="63">
        <v>1</v>
      </c>
      <c r="Y80" s="64">
        <v>0</v>
      </c>
      <c r="Z80" s="65"/>
    </row>
    <row r="81" spans="1:26" ht="78" customHeight="1" outlineLevel="1" x14ac:dyDescent="0.25">
      <c r="A81" s="55">
        <v>48</v>
      </c>
      <c r="B81" s="66"/>
      <c r="C81" s="57" t="s">
        <v>52</v>
      </c>
      <c r="D81" s="57" t="s">
        <v>155</v>
      </c>
      <c r="E81" s="57" t="s">
        <v>112</v>
      </c>
      <c r="F81" s="77" t="s">
        <v>379</v>
      </c>
      <c r="G81" s="58" t="s">
        <v>107</v>
      </c>
      <c r="H81" s="59" t="s">
        <v>329</v>
      </c>
      <c r="I81" s="57" t="s">
        <v>297</v>
      </c>
      <c r="J81" s="57"/>
      <c r="K81" s="60">
        <v>1</v>
      </c>
      <c r="L81" s="61">
        <v>0.8</v>
      </c>
      <c r="M81" s="62"/>
      <c r="N81" s="63">
        <v>6</v>
      </c>
      <c r="O81" s="64">
        <v>1</v>
      </c>
      <c r="P81" s="87">
        <v>1</v>
      </c>
      <c r="Q81" s="87"/>
      <c r="R81" s="63">
        <v>1</v>
      </c>
      <c r="S81" s="64">
        <v>0</v>
      </c>
      <c r="T81" s="63">
        <v>1</v>
      </c>
      <c r="U81" s="64"/>
      <c r="V81" s="63">
        <v>1</v>
      </c>
      <c r="W81" s="64">
        <v>0</v>
      </c>
      <c r="X81" s="63">
        <v>1</v>
      </c>
      <c r="Y81" s="64">
        <v>0</v>
      </c>
      <c r="Z81" s="65"/>
    </row>
    <row r="82" spans="1:26" outlineLevel="1" x14ac:dyDescent="0.25">
      <c r="A82" s="55"/>
      <c r="B82" s="66"/>
      <c r="C82" s="57" t="s">
        <v>52</v>
      </c>
      <c r="D82" s="57" t="s">
        <v>156</v>
      </c>
      <c r="E82" s="57" t="s">
        <v>157</v>
      </c>
      <c r="F82" s="77" t="s">
        <v>54</v>
      </c>
      <c r="G82" s="58"/>
      <c r="H82" s="59" t="s">
        <v>327</v>
      </c>
      <c r="I82" s="57"/>
      <c r="J82" s="57"/>
      <c r="K82" s="60"/>
      <c r="L82" s="61"/>
      <c r="M82" s="62"/>
      <c r="N82" s="63"/>
      <c r="O82" s="64"/>
      <c r="P82" s="86"/>
      <c r="Q82" s="86"/>
      <c r="R82" s="63"/>
      <c r="S82" s="64"/>
      <c r="T82" s="63"/>
      <c r="U82" s="64"/>
      <c r="V82" s="63"/>
      <c r="W82" s="64"/>
      <c r="X82" s="63"/>
      <c r="Y82" s="64"/>
      <c r="Z82" s="65"/>
    </row>
    <row r="83" spans="1:26" ht="78" customHeight="1" outlineLevel="1" x14ac:dyDescent="0.25">
      <c r="A83" s="55">
        <v>50</v>
      </c>
      <c r="B83" s="66" t="s">
        <v>57</v>
      </c>
      <c r="C83" s="57" t="s">
        <v>52</v>
      </c>
      <c r="D83" s="57" t="s">
        <v>158</v>
      </c>
      <c r="E83" s="57" t="s">
        <v>159</v>
      </c>
      <c r="F83" s="77" t="s">
        <v>380</v>
      </c>
      <c r="G83" s="58" t="s">
        <v>119</v>
      </c>
      <c r="H83" s="59" t="s">
        <v>338</v>
      </c>
      <c r="I83" s="57" t="s">
        <v>160</v>
      </c>
      <c r="J83" s="57"/>
      <c r="K83" s="60">
        <v>1</v>
      </c>
      <c r="L83" s="61">
        <v>0.8</v>
      </c>
      <c r="M83" s="62">
        <v>2</v>
      </c>
      <c r="N83" s="63">
        <v>2</v>
      </c>
      <c r="O83" s="64">
        <v>1</v>
      </c>
      <c r="P83" s="87">
        <v>1</v>
      </c>
      <c r="Q83" s="87"/>
      <c r="R83" s="63">
        <v>1</v>
      </c>
      <c r="S83" s="64">
        <v>0</v>
      </c>
      <c r="T83" s="63">
        <v>1</v>
      </c>
      <c r="U83" s="64"/>
      <c r="V83" s="63">
        <v>1</v>
      </c>
      <c r="W83" s="64">
        <v>0</v>
      </c>
      <c r="X83" s="63">
        <v>1</v>
      </c>
      <c r="Y83" s="64">
        <v>0</v>
      </c>
      <c r="Z83" s="65"/>
    </row>
    <row r="84" spans="1:26" ht="78" customHeight="1" outlineLevel="1" x14ac:dyDescent="0.25">
      <c r="A84" s="55">
        <v>51</v>
      </c>
      <c r="B84" s="66" t="s">
        <v>57</v>
      </c>
      <c r="C84" s="57" t="s">
        <v>52</v>
      </c>
      <c r="D84" s="57" t="s">
        <v>161</v>
      </c>
      <c r="E84" s="57" t="s">
        <v>162</v>
      </c>
      <c r="F84" s="77" t="s">
        <v>381</v>
      </c>
      <c r="G84" s="58" t="s">
        <v>119</v>
      </c>
      <c r="H84" s="59" t="s">
        <v>338</v>
      </c>
      <c r="I84" s="57" t="s">
        <v>264</v>
      </c>
      <c r="J84" s="57"/>
      <c r="K84" s="60">
        <v>1</v>
      </c>
      <c r="L84" s="61">
        <v>0.8</v>
      </c>
      <c r="M84" s="62"/>
      <c r="N84" s="63">
        <v>2</v>
      </c>
      <c r="O84" s="64">
        <v>1</v>
      </c>
      <c r="P84" s="87">
        <v>1</v>
      </c>
      <c r="Q84" s="87"/>
      <c r="R84" s="63">
        <v>1</v>
      </c>
      <c r="S84" s="64">
        <v>0</v>
      </c>
      <c r="T84" s="63">
        <v>1</v>
      </c>
      <c r="U84" s="64"/>
      <c r="V84" s="63">
        <v>1</v>
      </c>
      <c r="W84" s="64">
        <v>0</v>
      </c>
      <c r="X84" s="63">
        <v>1</v>
      </c>
      <c r="Y84" s="64">
        <v>0</v>
      </c>
      <c r="Z84" s="65"/>
    </row>
    <row r="85" spans="1:26" outlineLevel="1" x14ac:dyDescent="0.25">
      <c r="A85" s="55"/>
      <c r="B85" s="66"/>
      <c r="C85" s="57" t="s">
        <v>52</v>
      </c>
      <c r="D85" s="57" t="s">
        <v>163</v>
      </c>
      <c r="E85" s="57" t="s">
        <v>164</v>
      </c>
      <c r="F85" s="77" t="s">
        <v>54</v>
      </c>
      <c r="G85" s="58"/>
      <c r="H85" s="59" t="s">
        <v>327</v>
      </c>
      <c r="I85" s="57"/>
      <c r="J85" s="57"/>
      <c r="K85" s="60"/>
      <c r="L85" s="61"/>
      <c r="M85" s="62"/>
      <c r="N85" s="63"/>
      <c r="O85" s="64"/>
      <c r="P85" s="86"/>
      <c r="Q85" s="86"/>
      <c r="R85" s="63"/>
      <c r="S85" s="64"/>
      <c r="T85" s="63"/>
      <c r="U85" s="64"/>
      <c r="V85" s="63"/>
      <c r="W85" s="64"/>
      <c r="X85" s="63"/>
      <c r="Y85" s="64"/>
      <c r="Z85" s="65"/>
    </row>
    <row r="86" spans="1:26" ht="78" customHeight="1" outlineLevel="1" x14ac:dyDescent="0.25">
      <c r="A86" s="55">
        <v>61</v>
      </c>
      <c r="B86" s="66" t="s">
        <v>57</v>
      </c>
      <c r="C86" s="57" t="s">
        <v>52</v>
      </c>
      <c r="D86" s="57" t="s">
        <v>165</v>
      </c>
      <c r="E86" s="57" t="s">
        <v>166</v>
      </c>
      <c r="F86" s="77" t="s">
        <v>382</v>
      </c>
      <c r="G86" s="58" t="s">
        <v>122</v>
      </c>
      <c r="H86" s="59" t="s">
        <v>329</v>
      </c>
      <c r="I86" s="57" t="s">
        <v>288</v>
      </c>
      <c r="J86" s="57"/>
      <c r="K86" s="60">
        <v>1</v>
      </c>
      <c r="L86" s="61">
        <v>0.8</v>
      </c>
      <c r="M86" s="62"/>
      <c r="N86" s="63">
        <v>6</v>
      </c>
      <c r="O86" s="64">
        <v>1</v>
      </c>
      <c r="P86" s="87">
        <v>1</v>
      </c>
      <c r="Q86" s="87"/>
      <c r="R86" s="63">
        <v>1</v>
      </c>
      <c r="S86" s="64">
        <v>0</v>
      </c>
      <c r="T86" s="63">
        <v>1</v>
      </c>
      <c r="U86" s="64"/>
      <c r="V86" s="63">
        <v>1</v>
      </c>
      <c r="W86" s="64">
        <v>0</v>
      </c>
      <c r="X86" s="63">
        <v>1</v>
      </c>
      <c r="Y86" s="64">
        <v>0</v>
      </c>
      <c r="Z86" s="65"/>
    </row>
    <row r="87" spans="1:26" ht="78" customHeight="1" outlineLevel="1" x14ac:dyDescent="0.25">
      <c r="A87" s="55">
        <v>62</v>
      </c>
      <c r="B87" s="66" t="s">
        <v>57</v>
      </c>
      <c r="C87" s="57" t="s">
        <v>52</v>
      </c>
      <c r="D87" s="57" t="s">
        <v>167</v>
      </c>
      <c r="E87" s="57" t="s">
        <v>253</v>
      </c>
      <c r="F87" s="77" t="s">
        <v>383</v>
      </c>
      <c r="G87" s="58" t="s">
        <v>119</v>
      </c>
      <c r="H87" s="59" t="s">
        <v>333</v>
      </c>
      <c r="I87" s="57" t="s">
        <v>287</v>
      </c>
      <c r="J87" s="57"/>
      <c r="K87" s="60">
        <v>1</v>
      </c>
      <c r="L87" s="61">
        <v>0.8</v>
      </c>
      <c r="M87" s="62"/>
      <c r="N87" s="63">
        <v>4</v>
      </c>
      <c r="O87" s="64">
        <v>1</v>
      </c>
      <c r="P87" s="87">
        <v>1</v>
      </c>
      <c r="Q87" s="87"/>
      <c r="R87" s="63">
        <v>1</v>
      </c>
      <c r="S87" s="64">
        <v>0</v>
      </c>
      <c r="T87" s="63">
        <v>1</v>
      </c>
      <c r="U87" s="64"/>
      <c r="V87" s="63">
        <v>1</v>
      </c>
      <c r="W87" s="64">
        <v>0</v>
      </c>
      <c r="X87" s="63">
        <v>1</v>
      </c>
      <c r="Y87" s="64">
        <v>0</v>
      </c>
      <c r="Z87" s="65"/>
    </row>
    <row r="88" spans="1:26" outlineLevel="1" x14ac:dyDescent="0.25">
      <c r="A88" s="55"/>
      <c r="B88" s="66"/>
      <c r="C88" s="57" t="s">
        <v>52</v>
      </c>
      <c r="D88" s="57" t="s">
        <v>168</v>
      </c>
      <c r="E88" s="57" t="s">
        <v>169</v>
      </c>
      <c r="F88" s="77" t="s">
        <v>54</v>
      </c>
      <c r="G88" s="58"/>
      <c r="H88" s="59" t="s">
        <v>327</v>
      </c>
      <c r="I88" s="57"/>
      <c r="J88" s="57"/>
      <c r="K88" s="60"/>
      <c r="L88" s="61"/>
      <c r="M88" s="62"/>
      <c r="N88" s="63"/>
      <c r="O88" s="64"/>
      <c r="P88" s="86"/>
      <c r="Q88" s="86"/>
      <c r="R88" s="63"/>
      <c r="S88" s="64"/>
      <c r="T88" s="63"/>
      <c r="U88" s="64"/>
      <c r="V88" s="63"/>
      <c r="W88" s="64"/>
      <c r="X88" s="63"/>
      <c r="Y88" s="64"/>
      <c r="Z88" s="65"/>
    </row>
    <row r="89" spans="1:26" ht="78" customHeight="1" outlineLevel="1" x14ac:dyDescent="0.25">
      <c r="A89" s="55">
        <v>16</v>
      </c>
      <c r="B89" s="66" t="s">
        <v>57</v>
      </c>
      <c r="C89" s="57" t="s">
        <v>52</v>
      </c>
      <c r="D89" s="57" t="s">
        <v>170</v>
      </c>
      <c r="E89" s="57" t="s">
        <v>171</v>
      </c>
      <c r="F89" s="77" t="s">
        <v>384</v>
      </c>
      <c r="G89" s="58" t="s">
        <v>102</v>
      </c>
      <c r="H89" s="59" t="s">
        <v>355</v>
      </c>
      <c r="I89" s="57" t="s">
        <v>318</v>
      </c>
      <c r="J89" s="57"/>
      <c r="K89" s="60">
        <v>1</v>
      </c>
      <c r="L89" s="61">
        <v>0.8</v>
      </c>
      <c r="M89" s="62"/>
      <c r="N89" s="63">
        <v>3</v>
      </c>
      <c r="O89" s="64">
        <v>1</v>
      </c>
      <c r="P89" s="87">
        <v>1</v>
      </c>
      <c r="Q89" s="87"/>
      <c r="R89" s="63">
        <v>1</v>
      </c>
      <c r="S89" s="64">
        <v>0</v>
      </c>
      <c r="T89" s="63">
        <v>1</v>
      </c>
      <c r="U89" s="64"/>
      <c r="V89" s="63">
        <v>1</v>
      </c>
      <c r="W89" s="64">
        <v>0</v>
      </c>
      <c r="X89" s="63">
        <v>1</v>
      </c>
      <c r="Y89" s="64">
        <v>0</v>
      </c>
      <c r="Z89" s="65"/>
    </row>
    <row r="90" spans="1:26" ht="51" outlineLevel="1" x14ac:dyDescent="0.25">
      <c r="A90" s="55">
        <v>133</v>
      </c>
      <c r="B90" s="66" t="s">
        <v>57</v>
      </c>
      <c r="C90" s="57" t="s">
        <v>52</v>
      </c>
      <c r="D90" s="57" t="s">
        <v>291</v>
      </c>
      <c r="E90" s="57" t="s">
        <v>292</v>
      </c>
      <c r="F90" s="77" t="s">
        <v>385</v>
      </c>
      <c r="G90" s="58" t="s">
        <v>80</v>
      </c>
      <c r="H90" s="59" t="s">
        <v>386</v>
      </c>
      <c r="I90" s="57" t="s">
        <v>293</v>
      </c>
      <c r="J90" s="57"/>
      <c r="K90" s="60">
        <v>1</v>
      </c>
      <c r="L90" s="61">
        <v>0.8</v>
      </c>
      <c r="M90" s="62"/>
      <c r="N90" s="63">
        <v>7</v>
      </c>
      <c r="O90" s="113">
        <v>1</v>
      </c>
      <c r="P90" s="113">
        <v>1</v>
      </c>
      <c r="Q90" s="113"/>
      <c r="R90" s="63">
        <v>1</v>
      </c>
      <c r="S90" s="113">
        <v>0</v>
      </c>
      <c r="T90" s="63"/>
      <c r="U90" s="113"/>
      <c r="V90" s="63">
        <v>1</v>
      </c>
      <c r="W90" s="113">
        <v>0</v>
      </c>
      <c r="X90" s="63">
        <v>1</v>
      </c>
      <c r="Y90" s="113">
        <v>0</v>
      </c>
      <c r="Z90" s="65"/>
    </row>
    <row r="91" spans="1:26" ht="19.350000000000001" customHeight="1" outlineLevel="1" x14ac:dyDescent="0.25">
      <c r="A91" s="55"/>
      <c r="B91" s="66"/>
      <c r="C91" s="57" t="s">
        <v>52</v>
      </c>
      <c r="D91" s="57">
        <v>9.3000000000000007</v>
      </c>
      <c r="E91" s="57" t="s">
        <v>172</v>
      </c>
      <c r="F91" s="77" t="s">
        <v>54</v>
      </c>
      <c r="G91" s="58"/>
      <c r="H91" s="59" t="s">
        <v>327</v>
      </c>
      <c r="I91" s="57"/>
      <c r="J91" s="57"/>
      <c r="K91" s="60"/>
      <c r="L91" s="61"/>
      <c r="M91" s="62"/>
      <c r="N91" s="63"/>
      <c r="O91" s="64"/>
      <c r="P91" s="86"/>
      <c r="Q91" s="86"/>
      <c r="R91" s="63"/>
      <c r="S91" s="64"/>
      <c r="T91" s="63"/>
      <c r="U91" s="64"/>
      <c r="V91" s="63"/>
      <c r="W91" s="64"/>
      <c r="X91" s="63"/>
      <c r="Y91" s="64"/>
      <c r="Z91" s="65"/>
    </row>
    <row r="92" spans="1:26" ht="31.7" customHeight="1" outlineLevel="1" x14ac:dyDescent="0.25">
      <c r="A92" s="55"/>
      <c r="B92" s="66"/>
      <c r="C92" s="57" t="s">
        <v>52</v>
      </c>
      <c r="D92" s="71" t="s">
        <v>173</v>
      </c>
      <c r="E92" s="57" t="s">
        <v>174</v>
      </c>
      <c r="F92" s="77" t="s">
        <v>54</v>
      </c>
      <c r="G92" s="58"/>
      <c r="H92" s="59" t="s">
        <v>327</v>
      </c>
      <c r="I92" s="57"/>
      <c r="J92" s="57"/>
      <c r="K92" s="60"/>
      <c r="L92" s="61"/>
      <c r="M92" s="62"/>
      <c r="N92" s="63"/>
      <c r="O92" s="64"/>
      <c r="P92" s="86"/>
      <c r="Q92" s="86"/>
      <c r="R92" s="63"/>
      <c r="S92" s="64"/>
      <c r="T92" s="63"/>
      <c r="U92" s="64"/>
      <c r="V92" s="63"/>
      <c r="W92" s="64"/>
      <c r="X92" s="63"/>
      <c r="Y92" s="64"/>
      <c r="Z92" s="65"/>
    </row>
    <row r="93" spans="1:26" ht="78" customHeight="1" outlineLevel="1" x14ac:dyDescent="0.25">
      <c r="A93" s="55">
        <v>120</v>
      </c>
      <c r="B93" s="66" t="s">
        <v>57</v>
      </c>
      <c r="C93" s="57" t="s">
        <v>52</v>
      </c>
      <c r="D93" s="57" t="s">
        <v>175</v>
      </c>
      <c r="E93" s="57" t="s">
        <v>275</v>
      </c>
      <c r="F93" s="77" t="s">
        <v>387</v>
      </c>
      <c r="G93" s="58" t="s">
        <v>132</v>
      </c>
      <c r="H93" s="59" t="s">
        <v>329</v>
      </c>
      <c r="I93" s="57" t="s">
        <v>320</v>
      </c>
      <c r="J93" s="57"/>
      <c r="K93" s="60">
        <v>1</v>
      </c>
      <c r="L93" s="61">
        <v>0.8</v>
      </c>
      <c r="M93" s="62"/>
      <c r="N93" s="63">
        <v>6</v>
      </c>
      <c r="O93" s="64">
        <v>1</v>
      </c>
      <c r="P93" s="87">
        <v>1</v>
      </c>
      <c r="Q93" s="87"/>
      <c r="R93" s="63">
        <v>1</v>
      </c>
      <c r="S93" s="64">
        <v>0</v>
      </c>
      <c r="T93" s="63">
        <v>1</v>
      </c>
      <c r="U93" s="64"/>
      <c r="V93" s="63">
        <v>1</v>
      </c>
      <c r="W93" s="64">
        <v>0</v>
      </c>
      <c r="X93" s="63">
        <v>1</v>
      </c>
      <c r="Y93" s="64">
        <v>0</v>
      </c>
      <c r="Z93" s="65"/>
    </row>
    <row r="94" spans="1:26" ht="78" customHeight="1" outlineLevel="1" x14ac:dyDescent="0.25">
      <c r="A94" s="55">
        <v>121</v>
      </c>
      <c r="B94" s="66" t="s">
        <v>57</v>
      </c>
      <c r="C94" s="57" t="s">
        <v>52</v>
      </c>
      <c r="D94" s="57" t="s">
        <v>176</v>
      </c>
      <c r="E94" s="57" t="s">
        <v>276</v>
      </c>
      <c r="F94" s="77" t="s">
        <v>388</v>
      </c>
      <c r="G94" s="58" t="s">
        <v>132</v>
      </c>
      <c r="H94" s="59" t="s">
        <v>329</v>
      </c>
      <c r="I94" s="57" t="s">
        <v>319</v>
      </c>
      <c r="J94" s="57"/>
      <c r="K94" s="60">
        <v>1</v>
      </c>
      <c r="L94" s="61">
        <v>0.8</v>
      </c>
      <c r="M94" s="62"/>
      <c r="N94" s="63">
        <v>6</v>
      </c>
      <c r="O94" s="64">
        <v>1</v>
      </c>
      <c r="P94" s="87">
        <v>1</v>
      </c>
      <c r="Q94" s="87"/>
      <c r="R94" s="63">
        <v>1</v>
      </c>
      <c r="S94" s="64">
        <v>0</v>
      </c>
      <c r="T94" s="63">
        <v>1</v>
      </c>
      <c r="U94" s="64"/>
      <c r="V94" s="63">
        <v>1</v>
      </c>
      <c r="W94" s="64">
        <v>0</v>
      </c>
      <c r="X94" s="63">
        <v>1</v>
      </c>
      <c r="Y94" s="64">
        <v>0</v>
      </c>
      <c r="Z94" s="65"/>
    </row>
    <row r="95" spans="1:26" ht="78" customHeight="1" outlineLevel="1" x14ac:dyDescent="0.25">
      <c r="A95" s="55">
        <v>122</v>
      </c>
      <c r="B95" s="66" t="s">
        <v>57</v>
      </c>
      <c r="C95" s="57" t="s">
        <v>52</v>
      </c>
      <c r="D95" s="57" t="s">
        <v>177</v>
      </c>
      <c r="E95" s="57" t="s">
        <v>277</v>
      </c>
      <c r="F95" s="77" t="s">
        <v>389</v>
      </c>
      <c r="G95" s="58" t="s">
        <v>132</v>
      </c>
      <c r="H95" s="59" t="s">
        <v>329</v>
      </c>
      <c r="I95" s="57" t="s">
        <v>289</v>
      </c>
      <c r="J95" s="57"/>
      <c r="K95" s="60">
        <v>1</v>
      </c>
      <c r="L95" s="61">
        <v>0.8</v>
      </c>
      <c r="M95" s="62"/>
      <c r="N95" s="63">
        <v>6</v>
      </c>
      <c r="O95" s="64">
        <v>1</v>
      </c>
      <c r="P95" s="87">
        <v>1</v>
      </c>
      <c r="Q95" s="87"/>
      <c r="R95" s="63">
        <v>1</v>
      </c>
      <c r="S95" s="64">
        <v>0</v>
      </c>
      <c r="T95" s="63">
        <v>1</v>
      </c>
      <c r="U95" s="64"/>
      <c r="V95" s="63">
        <v>1</v>
      </c>
      <c r="W95" s="64">
        <v>0</v>
      </c>
      <c r="X95" s="63">
        <v>1</v>
      </c>
      <c r="Y95" s="64">
        <v>0</v>
      </c>
      <c r="Z95" s="65"/>
    </row>
    <row r="96" spans="1:26" ht="21" customHeight="1" x14ac:dyDescent="0.25">
      <c r="A96" s="52"/>
      <c r="B96" s="52"/>
      <c r="C96" s="52" t="s">
        <v>178</v>
      </c>
      <c r="D96" s="53"/>
      <c r="E96" s="53"/>
      <c r="F96" s="53"/>
      <c r="G96" s="53"/>
      <c r="H96" s="53" t="s">
        <v>327</v>
      </c>
      <c r="I96" s="53"/>
      <c r="J96" s="53"/>
      <c r="K96" s="53"/>
      <c r="L96" s="53"/>
      <c r="M96" s="53"/>
      <c r="N96" s="53"/>
      <c r="O96" s="53"/>
      <c r="P96" s="53"/>
      <c r="Q96" s="53"/>
      <c r="R96" s="53"/>
      <c r="S96" s="53"/>
      <c r="T96" s="53"/>
      <c r="U96" s="53"/>
      <c r="V96" s="53"/>
      <c r="W96" s="53"/>
      <c r="X96" s="53"/>
      <c r="Y96" s="53"/>
      <c r="Z96" s="54"/>
    </row>
    <row r="97" spans="1:26" outlineLevel="1" x14ac:dyDescent="0.25">
      <c r="A97" s="55"/>
      <c r="B97" s="66"/>
      <c r="C97" s="57" t="s">
        <v>52</v>
      </c>
      <c r="D97" s="57">
        <v>10.1</v>
      </c>
      <c r="E97" s="57" t="s">
        <v>178</v>
      </c>
      <c r="F97" s="77" t="s">
        <v>54</v>
      </c>
      <c r="G97" s="58"/>
      <c r="H97" s="59" t="s">
        <v>327</v>
      </c>
      <c r="I97" s="57"/>
      <c r="J97" s="57"/>
      <c r="K97" s="60"/>
      <c r="L97" s="61"/>
      <c r="M97" s="62"/>
      <c r="N97" s="63"/>
      <c r="O97" s="64"/>
      <c r="P97" s="86"/>
      <c r="Q97" s="86"/>
      <c r="R97" s="63"/>
      <c r="S97" s="64"/>
      <c r="T97" s="63"/>
      <c r="U97" s="64"/>
      <c r="V97" s="63"/>
      <c r="W97" s="64"/>
      <c r="X97" s="63"/>
      <c r="Y97" s="64"/>
      <c r="Z97" s="65"/>
    </row>
    <row r="98" spans="1:26" ht="25.5" outlineLevel="1" x14ac:dyDescent="0.25">
      <c r="A98" s="55"/>
      <c r="B98" s="66"/>
      <c r="C98" s="57" t="s">
        <v>52</v>
      </c>
      <c r="D98" s="57" t="s">
        <v>179</v>
      </c>
      <c r="E98" s="57" t="s">
        <v>180</v>
      </c>
      <c r="F98" s="77" t="s">
        <v>54</v>
      </c>
      <c r="G98" s="58"/>
      <c r="H98" s="59" t="s">
        <v>327</v>
      </c>
      <c r="I98" s="57"/>
      <c r="J98" s="57"/>
      <c r="K98" s="60"/>
      <c r="L98" s="61"/>
      <c r="M98" s="62"/>
      <c r="N98" s="63"/>
      <c r="O98" s="64"/>
      <c r="P98" s="86"/>
      <c r="Q98" s="86"/>
      <c r="R98" s="63"/>
      <c r="S98" s="64"/>
      <c r="T98" s="63"/>
      <c r="U98" s="64"/>
      <c r="V98" s="63"/>
      <c r="W98" s="64"/>
      <c r="X98" s="63"/>
      <c r="Y98" s="64"/>
      <c r="Z98" s="65"/>
    </row>
    <row r="99" spans="1:26" ht="78" customHeight="1" outlineLevel="1" x14ac:dyDescent="0.25">
      <c r="A99" s="55">
        <v>74</v>
      </c>
      <c r="B99" s="66" t="s">
        <v>57</v>
      </c>
      <c r="C99" s="57" t="s">
        <v>52</v>
      </c>
      <c r="D99" s="57" t="s">
        <v>181</v>
      </c>
      <c r="E99" s="57" t="s">
        <v>182</v>
      </c>
      <c r="F99" s="77" t="s">
        <v>390</v>
      </c>
      <c r="G99" s="58" t="s">
        <v>102</v>
      </c>
      <c r="H99" s="59" t="s">
        <v>338</v>
      </c>
      <c r="I99" s="57" t="s">
        <v>283</v>
      </c>
      <c r="J99" s="57"/>
      <c r="K99" s="60">
        <v>1</v>
      </c>
      <c r="L99" s="61">
        <v>0.8</v>
      </c>
      <c r="M99" s="62"/>
      <c r="N99" s="63">
        <v>2</v>
      </c>
      <c r="O99" s="64">
        <v>1</v>
      </c>
      <c r="P99" s="87">
        <v>1</v>
      </c>
      <c r="Q99" s="87"/>
      <c r="R99" s="63">
        <v>1</v>
      </c>
      <c r="S99" s="64">
        <v>0</v>
      </c>
      <c r="T99" s="63">
        <v>1</v>
      </c>
      <c r="U99" s="64"/>
      <c r="V99" s="63">
        <v>1</v>
      </c>
      <c r="W99" s="64">
        <v>0</v>
      </c>
      <c r="X99" s="63">
        <v>1</v>
      </c>
      <c r="Y99" s="64">
        <v>0</v>
      </c>
      <c r="Z99" s="65"/>
    </row>
    <row r="100" spans="1:26" ht="78" customHeight="1" outlineLevel="1" x14ac:dyDescent="0.25">
      <c r="A100" s="55">
        <v>75</v>
      </c>
      <c r="B100" s="66" t="s">
        <v>57</v>
      </c>
      <c r="C100" s="57" t="s">
        <v>52</v>
      </c>
      <c r="D100" s="57" t="s">
        <v>183</v>
      </c>
      <c r="E100" s="57" t="s">
        <v>184</v>
      </c>
      <c r="F100" s="77" t="s">
        <v>391</v>
      </c>
      <c r="G100" s="58" t="s">
        <v>72</v>
      </c>
      <c r="H100" s="59" t="s">
        <v>355</v>
      </c>
      <c r="I100" s="57" t="s">
        <v>309</v>
      </c>
      <c r="J100" s="57"/>
      <c r="K100" s="60">
        <v>1</v>
      </c>
      <c r="L100" s="61">
        <v>0.8</v>
      </c>
      <c r="M100" s="62"/>
      <c r="N100" s="63">
        <v>3</v>
      </c>
      <c r="O100" s="64">
        <v>1</v>
      </c>
      <c r="P100" s="87">
        <v>1</v>
      </c>
      <c r="Q100" s="87"/>
      <c r="R100" s="63">
        <v>1</v>
      </c>
      <c r="S100" s="64">
        <v>0</v>
      </c>
      <c r="T100" s="63">
        <v>1</v>
      </c>
      <c r="U100" s="64"/>
      <c r="V100" s="63">
        <v>1</v>
      </c>
      <c r="W100" s="64">
        <v>0</v>
      </c>
      <c r="X100" s="63">
        <v>1</v>
      </c>
      <c r="Y100" s="64">
        <v>0</v>
      </c>
      <c r="Z100" s="65"/>
    </row>
    <row r="101" spans="1:26" ht="25.5" outlineLevel="1" x14ac:dyDescent="0.25">
      <c r="A101" s="55"/>
      <c r="B101" s="66"/>
      <c r="C101" s="57" t="s">
        <v>52</v>
      </c>
      <c r="D101" s="57" t="s">
        <v>185</v>
      </c>
      <c r="E101" s="57" t="s">
        <v>186</v>
      </c>
      <c r="F101" s="77" t="s">
        <v>54</v>
      </c>
      <c r="G101" s="58"/>
      <c r="H101" s="59" t="s">
        <v>327</v>
      </c>
      <c r="I101" s="57"/>
      <c r="J101" s="57"/>
      <c r="K101" s="60"/>
      <c r="L101" s="61"/>
      <c r="M101" s="62"/>
      <c r="N101" s="63"/>
      <c r="O101" s="64"/>
      <c r="P101" s="86"/>
      <c r="Q101" s="86"/>
      <c r="R101" s="63"/>
      <c r="S101" s="64"/>
      <c r="T101" s="63"/>
      <c r="U101" s="64"/>
      <c r="V101" s="63"/>
      <c r="W101" s="64"/>
      <c r="X101" s="63"/>
      <c r="Y101" s="64"/>
      <c r="Z101" s="65"/>
    </row>
    <row r="102" spans="1:26" ht="78" customHeight="1" outlineLevel="1" x14ac:dyDescent="0.25">
      <c r="A102" s="55">
        <v>76</v>
      </c>
      <c r="B102" s="66" t="s">
        <v>57</v>
      </c>
      <c r="C102" s="57" t="s">
        <v>52</v>
      </c>
      <c r="D102" s="57" t="s">
        <v>187</v>
      </c>
      <c r="E102" s="57" t="s">
        <v>278</v>
      </c>
      <c r="F102" s="77" t="s">
        <v>392</v>
      </c>
      <c r="G102" s="58" t="s">
        <v>80</v>
      </c>
      <c r="H102" s="59" t="s">
        <v>333</v>
      </c>
      <c r="I102" s="57" t="s">
        <v>269</v>
      </c>
      <c r="J102" s="67"/>
      <c r="K102" s="60">
        <v>1</v>
      </c>
      <c r="L102" s="61">
        <v>0.8</v>
      </c>
      <c r="M102" s="62"/>
      <c r="N102" s="63">
        <v>4</v>
      </c>
      <c r="O102" s="64">
        <v>1</v>
      </c>
      <c r="P102" s="87">
        <v>1</v>
      </c>
      <c r="Q102" s="87"/>
      <c r="R102" s="63">
        <v>1</v>
      </c>
      <c r="S102" s="64">
        <v>0</v>
      </c>
      <c r="T102" s="63">
        <v>1</v>
      </c>
      <c r="U102" s="64"/>
      <c r="V102" s="63">
        <v>1</v>
      </c>
      <c r="W102" s="64">
        <v>0</v>
      </c>
      <c r="X102" s="63">
        <v>1</v>
      </c>
      <c r="Y102" s="64">
        <v>0</v>
      </c>
      <c r="Z102" s="65"/>
    </row>
    <row r="103" spans="1:26" ht="78" customHeight="1" outlineLevel="1" x14ac:dyDescent="0.25">
      <c r="A103" s="55">
        <v>78</v>
      </c>
      <c r="B103" s="66" t="s">
        <v>57</v>
      </c>
      <c r="C103" s="57" t="s">
        <v>52</v>
      </c>
      <c r="D103" s="57" t="s">
        <v>188</v>
      </c>
      <c r="E103" s="57" t="s">
        <v>189</v>
      </c>
      <c r="F103" s="77" t="s">
        <v>393</v>
      </c>
      <c r="G103" s="58" t="s">
        <v>80</v>
      </c>
      <c r="H103" s="59" t="s">
        <v>329</v>
      </c>
      <c r="I103" s="57" t="s">
        <v>311</v>
      </c>
      <c r="J103" s="57"/>
      <c r="K103" s="60">
        <v>1</v>
      </c>
      <c r="L103" s="61">
        <v>0.8</v>
      </c>
      <c r="M103" s="62"/>
      <c r="N103" s="63">
        <v>6</v>
      </c>
      <c r="O103" s="64">
        <v>1</v>
      </c>
      <c r="P103" s="86">
        <v>1</v>
      </c>
      <c r="Q103" s="86"/>
      <c r="R103" s="63">
        <v>1</v>
      </c>
      <c r="S103" s="64">
        <v>0</v>
      </c>
      <c r="T103" s="63">
        <v>1</v>
      </c>
      <c r="U103" s="64"/>
      <c r="V103" s="63">
        <v>1</v>
      </c>
      <c r="W103" s="64">
        <v>0</v>
      </c>
      <c r="X103" s="63">
        <v>1</v>
      </c>
      <c r="Y103" s="64">
        <v>0</v>
      </c>
      <c r="Z103" s="65"/>
    </row>
    <row r="104" spans="1:26" outlineLevel="1" x14ac:dyDescent="0.25">
      <c r="A104" s="55">
        <v>123</v>
      </c>
      <c r="B104" s="66"/>
      <c r="C104" s="57" t="s">
        <v>52</v>
      </c>
      <c r="D104" s="57" t="s">
        <v>190</v>
      </c>
      <c r="E104" s="57" t="s">
        <v>112</v>
      </c>
      <c r="F104" s="77" t="s">
        <v>394</v>
      </c>
      <c r="G104" s="58" t="s">
        <v>80</v>
      </c>
      <c r="H104" s="59" t="s">
        <v>327</v>
      </c>
      <c r="I104" s="57"/>
      <c r="J104" s="57" t="s">
        <v>219</v>
      </c>
      <c r="K104" s="60"/>
      <c r="L104" s="61"/>
      <c r="M104" s="62"/>
      <c r="N104" s="63"/>
      <c r="O104" s="64"/>
      <c r="P104" s="86"/>
      <c r="Q104" s="86"/>
      <c r="R104" s="63"/>
      <c r="S104" s="64"/>
      <c r="T104" s="63">
        <v>1</v>
      </c>
      <c r="U104" s="64"/>
      <c r="V104" s="63"/>
      <c r="W104" s="64"/>
      <c r="X104" s="63"/>
      <c r="Y104" s="64"/>
      <c r="Z104" s="65"/>
    </row>
    <row r="105" spans="1:26" outlineLevel="1" x14ac:dyDescent="0.25">
      <c r="A105" s="55">
        <v>124</v>
      </c>
      <c r="B105" s="66"/>
      <c r="C105" s="57" t="s">
        <v>52</v>
      </c>
      <c r="D105" s="57" t="s">
        <v>191</v>
      </c>
      <c r="E105" s="57" t="s">
        <v>112</v>
      </c>
      <c r="F105" s="77" t="s">
        <v>395</v>
      </c>
      <c r="G105" s="58"/>
      <c r="H105" s="59" t="s">
        <v>327</v>
      </c>
      <c r="I105" s="57"/>
      <c r="J105" s="57"/>
      <c r="K105" s="60"/>
      <c r="L105" s="61"/>
      <c r="M105" s="62"/>
      <c r="N105" s="63">
        <v>4</v>
      </c>
      <c r="O105" s="64"/>
      <c r="P105" s="86"/>
      <c r="Q105" s="86"/>
      <c r="R105" s="63">
        <v>1</v>
      </c>
      <c r="S105" s="64"/>
      <c r="T105" s="63">
        <v>1</v>
      </c>
      <c r="U105" s="64"/>
      <c r="V105" s="63">
        <v>1</v>
      </c>
      <c r="W105" s="64"/>
      <c r="X105" s="63">
        <v>1</v>
      </c>
      <c r="Y105" s="64"/>
      <c r="Z105" s="65"/>
    </row>
    <row r="106" spans="1:26" outlineLevel="1" x14ac:dyDescent="0.25">
      <c r="A106" s="55">
        <v>125</v>
      </c>
      <c r="B106" s="66"/>
      <c r="C106" s="57" t="s">
        <v>52</v>
      </c>
      <c r="D106" s="57" t="s">
        <v>192</v>
      </c>
      <c r="E106" s="57" t="s">
        <v>112</v>
      </c>
      <c r="F106" s="77" t="s">
        <v>396</v>
      </c>
      <c r="G106" s="58"/>
      <c r="H106" s="59" t="s">
        <v>327</v>
      </c>
      <c r="I106" s="57"/>
      <c r="J106" s="57"/>
      <c r="K106" s="60"/>
      <c r="L106" s="61"/>
      <c r="M106" s="62"/>
      <c r="N106" s="63">
        <v>4</v>
      </c>
      <c r="O106" s="64"/>
      <c r="P106" s="86"/>
      <c r="Q106" s="86"/>
      <c r="R106" s="63">
        <v>1</v>
      </c>
      <c r="S106" s="64"/>
      <c r="T106" s="63">
        <v>1</v>
      </c>
      <c r="U106" s="64"/>
      <c r="V106" s="63">
        <v>1</v>
      </c>
      <c r="W106" s="64"/>
      <c r="X106" s="63">
        <v>1</v>
      </c>
      <c r="Y106" s="64"/>
      <c r="Z106" s="65"/>
    </row>
    <row r="107" spans="1:26" ht="25.5" outlineLevel="1" x14ac:dyDescent="0.25">
      <c r="A107" s="55"/>
      <c r="B107" s="66"/>
      <c r="C107" s="57" t="s">
        <v>52</v>
      </c>
      <c r="D107" s="57" t="s">
        <v>193</v>
      </c>
      <c r="E107" s="57" t="s">
        <v>194</v>
      </c>
      <c r="F107" s="77" t="s">
        <v>54</v>
      </c>
      <c r="G107" s="58"/>
      <c r="H107" s="59" t="s">
        <v>327</v>
      </c>
      <c r="I107" s="57"/>
      <c r="J107" s="57"/>
      <c r="K107" s="60"/>
      <c r="L107" s="61"/>
      <c r="M107" s="62"/>
      <c r="N107" s="63"/>
      <c r="O107" s="64"/>
      <c r="P107" s="86"/>
      <c r="Q107" s="86"/>
      <c r="R107" s="63"/>
      <c r="S107" s="64"/>
      <c r="T107" s="63"/>
      <c r="U107" s="64"/>
      <c r="V107" s="63"/>
      <c r="W107" s="64"/>
      <c r="X107" s="63"/>
      <c r="Y107" s="64"/>
      <c r="Z107" s="65"/>
    </row>
    <row r="108" spans="1:26" ht="78" customHeight="1" outlineLevel="1" x14ac:dyDescent="0.25">
      <c r="A108" s="55">
        <v>83</v>
      </c>
      <c r="B108" s="66"/>
      <c r="C108" s="57" t="s">
        <v>52</v>
      </c>
      <c r="D108" s="57" t="s">
        <v>195</v>
      </c>
      <c r="E108" s="57" t="s">
        <v>112</v>
      </c>
      <c r="F108" s="77" t="s">
        <v>397</v>
      </c>
      <c r="G108" s="58" t="s">
        <v>80</v>
      </c>
      <c r="H108" s="59" t="s">
        <v>327</v>
      </c>
      <c r="I108" s="57" t="s">
        <v>290</v>
      </c>
      <c r="J108" s="57"/>
      <c r="K108" s="60"/>
      <c r="L108" s="61"/>
      <c r="M108" s="62"/>
      <c r="N108" s="63"/>
      <c r="O108" s="64"/>
      <c r="P108" s="87"/>
      <c r="Q108" s="87"/>
      <c r="R108" s="63">
        <v>1</v>
      </c>
      <c r="S108" s="64"/>
      <c r="T108" s="63">
        <v>1</v>
      </c>
      <c r="U108" s="64"/>
      <c r="V108" s="63">
        <v>1</v>
      </c>
      <c r="W108" s="64"/>
      <c r="X108" s="63"/>
      <c r="Y108" s="64"/>
      <c r="Z108" s="65"/>
    </row>
    <row r="109" spans="1:26" ht="78" customHeight="1" outlineLevel="1" x14ac:dyDescent="0.25">
      <c r="A109" s="55">
        <v>84</v>
      </c>
      <c r="B109" s="66" t="s">
        <v>57</v>
      </c>
      <c r="C109" s="57" t="s">
        <v>52</v>
      </c>
      <c r="D109" s="57" t="s">
        <v>196</v>
      </c>
      <c r="E109" s="57" t="s">
        <v>228</v>
      </c>
      <c r="F109" s="77" t="s">
        <v>398</v>
      </c>
      <c r="G109" s="58" t="s">
        <v>122</v>
      </c>
      <c r="H109" s="59" t="s">
        <v>329</v>
      </c>
      <c r="I109" s="57" t="s">
        <v>310</v>
      </c>
      <c r="J109" s="72"/>
      <c r="K109" s="60">
        <v>1</v>
      </c>
      <c r="L109" s="61">
        <v>0.8</v>
      </c>
      <c r="M109" s="62"/>
      <c r="N109" s="63">
        <v>6</v>
      </c>
      <c r="O109" s="64">
        <v>1</v>
      </c>
      <c r="P109" s="86">
        <v>1</v>
      </c>
      <c r="Q109" s="86"/>
      <c r="R109" s="63">
        <v>1</v>
      </c>
      <c r="S109" s="64">
        <v>0</v>
      </c>
      <c r="T109" s="63">
        <v>1</v>
      </c>
      <c r="U109" s="64"/>
      <c r="V109" s="63">
        <v>1</v>
      </c>
      <c r="W109" s="64">
        <v>0</v>
      </c>
      <c r="X109" s="63">
        <v>1</v>
      </c>
      <c r="Y109" s="64">
        <v>0</v>
      </c>
      <c r="Z109" s="65"/>
    </row>
    <row r="110" spans="1:26" ht="25.5" outlineLevel="1" x14ac:dyDescent="0.25">
      <c r="A110" s="55"/>
      <c r="B110" s="66"/>
      <c r="C110" s="57" t="s">
        <v>52</v>
      </c>
      <c r="D110" s="73" t="s">
        <v>197</v>
      </c>
      <c r="E110" s="57" t="s">
        <v>198</v>
      </c>
      <c r="F110" s="77" t="s">
        <v>54</v>
      </c>
      <c r="G110" s="58"/>
      <c r="H110" s="59" t="s">
        <v>327</v>
      </c>
      <c r="I110" s="57"/>
      <c r="J110" s="57"/>
      <c r="K110" s="60"/>
      <c r="L110" s="61"/>
      <c r="M110" s="62"/>
      <c r="N110" s="63"/>
      <c r="O110" s="64"/>
      <c r="P110" s="86"/>
      <c r="Q110" s="86"/>
      <c r="R110" s="63"/>
      <c r="S110" s="64"/>
      <c r="T110" s="63"/>
      <c r="U110" s="64"/>
      <c r="V110" s="63"/>
      <c r="W110" s="64"/>
      <c r="X110" s="63"/>
      <c r="Y110" s="64"/>
      <c r="Z110" s="65"/>
    </row>
    <row r="111" spans="1:26" ht="78" customHeight="1" outlineLevel="1" x14ac:dyDescent="0.25">
      <c r="A111" s="55">
        <v>93</v>
      </c>
      <c r="B111" s="66" t="s">
        <v>57</v>
      </c>
      <c r="C111" s="57" t="s">
        <v>52</v>
      </c>
      <c r="D111" s="57" t="s">
        <v>199</v>
      </c>
      <c r="E111" s="57" t="s">
        <v>270</v>
      </c>
      <c r="F111" s="77" t="s">
        <v>399</v>
      </c>
      <c r="G111" s="58" t="s">
        <v>200</v>
      </c>
      <c r="H111" s="59" t="s">
        <v>335</v>
      </c>
      <c r="I111" s="57" t="s">
        <v>312</v>
      </c>
      <c r="J111" s="57"/>
      <c r="K111" s="60">
        <v>1</v>
      </c>
      <c r="L111" s="61">
        <v>0.8</v>
      </c>
      <c r="M111" s="62"/>
      <c r="N111" s="63">
        <v>5</v>
      </c>
      <c r="O111" s="64">
        <v>1</v>
      </c>
      <c r="P111" s="86">
        <v>1</v>
      </c>
      <c r="Q111" s="86"/>
      <c r="R111" s="63">
        <v>1</v>
      </c>
      <c r="S111" s="64">
        <v>0</v>
      </c>
      <c r="T111" s="63">
        <v>1</v>
      </c>
      <c r="U111" s="64"/>
      <c r="V111" s="63">
        <v>1</v>
      </c>
      <c r="W111" s="64">
        <v>0</v>
      </c>
      <c r="X111" s="63">
        <v>1</v>
      </c>
      <c r="Y111" s="64">
        <v>0</v>
      </c>
      <c r="Z111" s="65"/>
    </row>
    <row r="112" spans="1:26" ht="25.5" outlineLevel="1" x14ac:dyDescent="0.25">
      <c r="A112" s="55"/>
      <c r="B112" s="66"/>
      <c r="C112" s="57" t="s">
        <v>52</v>
      </c>
      <c r="D112" s="57" t="s">
        <v>201</v>
      </c>
      <c r="E112" s="57" t="s">
        <v>202</v>
      </c>
      <c r="F112" s="77" t="s">
        <v>54</v>
      </c>
      <c r="G112" s="58"/>
      <c r="H112" s="59" t="s">
        <v>327</v>
      </c>
      <c r="I112" s="57"/>
      <c r="J112" s="57"/>
      <c r="K112" s="60"/>
      <c r="L112" s="61"/>
      <c r="M112" s="62"/>
      <c r="N112" s="63"/>
      <c r="O112" s="64"/>
      <c r="P112" s="86"/>
      <c r="Q112" s="86"/>
      <c r="R112" s="63"/>
      <c r="S112" s="64"/>
      <c r="T112" s="63"/>
      <c r="U112" s="64"/>
      <c r="V112" s="63"/>
      <c r="W112" s="64"/>
      <c r="X112" s="63"/>
      <c r="Y112" s="64"/>
      <c r="Z112" s="65"/>
    </row>
    <row r="113" spans="1:26" ht="78" customHeight="1" outlineLevel="1" x14ac:dyDescent="0.25">
      <c r="A113" s="55">
        <v>94</v>
      </c>
      <c r="B113" s="66" t="s">
        <v>57</v>
      </c>
      <c r="C113" s="57" t="s">
        <v>52</v>
      </c>
      <c r="D113" s="57" t="s">
        <v>203</v>
      </c>
      <c r="E113" s="57" t="s">
        <v>202</v>
      </c>
      <c r="F113" s="77" t="s">
        <v>400</v>
      </c>
      <c r="G113" s="58" t="s">
        <v>80</v>
      </c>
      <c r="H113" s="59" t="s">
        <v>338</v>
      </c>
      <c r="I113" s="57" t="s">
        <v>230</v>
      </c>
      <c r="J113" s="57"/>
      <c r="K113" s="60">
        <v>1</v>
      </c>
      <c r="L113" s="61">
        <v>0.8</v>
      </c>
      <c r="M113" s="62"/>
      <c r="N113" s="63">
        <v>2</v>
      </c>
      <c r="O113" s="64">
        <v>1</v>
      </c>
      <c r="P113" s="87">
        <v>1</v>
      </c>
      <c r="Q113" s="87"/>
      <c r="R113" s="63">
        <v>1</v>
      </c>
      <c r="S113" s="64">
        <v>0</v>
      </c>
      <c r="T113" s="63">
        <v>1</v>
      </c>
      <c r="U113" s="64"/>
      <c r="V113" s="63">
        <v>1</v>
      </c>
      <c r="W113" s="64">
        <v>0</v>
      </c>
      <c r="X113" s="63">
        <v>1</v>
      </c>
      <c r="Y113" s="64">
        <v>0</v>
      </c>
      <c r="Z113" s="65"/>
    </row>
    <row r="114" spans="1:26" ht="25.5" outlineLevel="1" x14ac:dyDescent="0.25">
      <c r="A114" s="55"/>
      <c r="B114" s="66"/>
      <c r="C114" s="57" t="s">
        <v>52</v>
      </c>
      <c r="D114" s="57" t="s">
        <v>204</v>
      </c>
      <c r="E114" s="57" t="s">
        <v>205</v>
      </c>
      <c r="F114" s="77" t="s">
        <v>54</v>
      </c>
      <c r="G114" s="58"/>
      <c r="H114" s="59" t="s">
        <v>327</v>
      </c>
      <c r="I114" s="57"/>
      <c r="J114" s="57"/>
      <c r="K114" s="60"/>
      <c r="L114" s="61"/>
      <c r="M114" s="62"/>
      <c r="N114" s="63"/>
      <c r="O114" s="64"/>
      <c r="P114" s="86"/>
      <c r="Q114" s="86"/>
      <c r="R114" s="63"/>
      <c r="S114" s="64"/>
      <c r="T114" s="63"/>
      <c r="U114" s="64"/>
      <c r="V114" s="63"/>
      <c r="W114" s="64"/>
      <c r="X114" s="63"/>
      <c r="Y114" s="64"/>
      <c r="Z114" s="65"/>
    </row>
    <row r="115" spans="1:26" ht="78" customHeight="1" outlineLevel="1" x14ac:dyDescent="0.25">
      <c r="A115" s="55">
        <v>96</v>
      </c>
      <c r="B115" s="66" t="s">
        <v>57</v>
      </c>
      <c r="C115" s="57" t="s">
        <v>52</v>
      </c>
      <c r="D115" s="57" t="s">
        <v>206</v>
      </c>
      <c r="E115" s="57" t="s">
        <v>207</v>
      </c>
      <c r="F115" s="77" t="s">
        <v>401</v>
      </c>
      <c r="G115" s="58" t="s">
        <v>122</v>
      </c>
      <c r="H115" s="59" t="s">
        <v>338</v>
      </c>
      <c r="I115" s="57" t="s">
        <v>313</v>
      </c>
      <c r="J115" s="57"/>
      <c r="K115" s="60">
        <v>1</v>
      </c>
      <c r="L115" s="61">
        <v>0.8</v>
      </c>
      <c r="M115" s="62"/>
      <c r="N115" s="63">
        <v>2</v>
      </c>
      <c r="O115" s="64">
        <v>1</v>
      </c>
      <c r="P115" s="87">
        <v>1</v>
      </c>
      <c r="Q115" s="87"/>
      <c r="R115" s="63">
        <v>1</v>
      </c>
      <c r="S115" s="64">
        <v>0</v>
      </c>
      <c r="T115" s="63">
        <v>1</v>
      </c>
      <c r="U115" s="64"/>
      <c r="V115" s="63">
        <v>1</v>
      </c>
      <c r="W115" s="64">
        <v>0</v>
      </c>
      <c r="X115" s="63">
        <v>1</v>
      </c>
      <c r="Y115" s="64">
        <v>0</v>
      </c>
      <c r="Z115" s="65"/>
    </row>
    <row r="116" spans="1:26" ht="78" customHeight="1" outlineLevel="1" x14ac:dyDescent="0.25">
      <c r="A116" s="55">
        <v>97</v>
      </c>
      <c r="B116" s="66" t="s">
        <v>57</v>
      </c>
      <c r="C116" s="57" t="s">
        <v>52</v>
      </c>
      <c r="D116" s="57" t="s">
        <v>208</v>
      </c>
      <c r="E116" s="57" t="s">
        <v>209</v>
      </c>
      <c r="F116" s="77" t="s">
        <v>402</v>
      </c>
      <c r="G116" s="58" t="s">
        <v>122</v>
      </c>
      <c r="H116" s="59" t="s">
        <v>338</v>
      </c>
      <c r="I116" s="57" t="s">
        <v>314</v>
      </c>
      <c r="J116" s="57"/>
      <c r="K116" s="60">
        <v>1</v>
      </c>
      <c r="L116" s="61">
        <v>0.8</v>
      </c>
      <c r="M116" s="62"/>
      <c r="N116" s="63">
        <v>2</v>
      </c>
      <c r="O116" s="64">
        <v>1</v>
      </c>
      <c r="P116" s="87">
        <v>1</v>
      </c>
      <c r="Q116" s="87"/>
      <c r="R116" s="63">
        <v>1</v>
      </c>
      <c r="S116" s="64">
        <v>0</v>
      </c>
      <c r="T116" s="63">
        <v>1</v>
      </c>
      <c r="U116" s="64"/>
      <c r="V116" s="63">
        <v>1</v>
      </c>
      <c r="W116" s="64">
        <v>0</v>
      </c>
      <c r="X116" s="63">
        <v>1</v>
      </c>
      <c r="Y116" s="64">
        <v>0</v>
      </c>
      <c r="Z116" s="65"/>
    </row>
    <row r="117" spans="1:26" ht="15" customHeight="1" x14ac:dyDescent="0.25">
      <c r="A117" s="74" t="s">
        <v>210</v>
      </c>
      <c r="B117" s="47"/>
      <c r="C117" s="47"/>
      <c r="D117" s="29"/>
      <c r="E117" s="29"/>
      <c r="F117" s="29"/>
      <c r="G117" s="28"/>
      <c r="H117" s="29"/>
      <c r="I117" s="29"/>
      <c r="J117" s="29"/>
      <c r="K117" s="29"/>
      <c r="L117" s="29"/>
      <c r="M117" s="29"/>
      <c r="N117" s="75"/>
      <c r="O117" s="75"/>
      <c r="P117" s="75"/>
      <c r="Q117" s="75"/>
      <c r="R117" s="75"/>
      <c r="S117" s="76"/>
      <c r="T117" s="76"/>
      <c r="U117" s="76"/>
      <c r="V117" s="76"/>
      <c r="W117" s="76"/>
      <c r="X117" s="76"/>
      <c r="Y117" s="76"/>
      <c r="Z117" s="76"/>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294" spans="1:26" ht="15" customHeight="1" outlineLevel="1" x14ac:dyDescent="0.25">
      <c r="A294" s="79"/>
      <c r="B294" s="79"/>
      <c r="E294" s="80" t="s">
        <v>211</v>
      </c>
      <c r="F294" s="196" t="s">
        <v>212</v>
      </c>
      <c r="G294" s="197"/>
      <c r="H294" s="197"/>
      <c r="I294" s="197"/>
      <c r="J294" s="198"/>
      <c r="L294" s="14"/>
      <c r="M294" s="14"/>
      <c r="N294" s="14"/>
      <c r="O294" s="14"/>
      <c r="P294" s="14"/>
      <c r="Q294" s="14"/>
      <c r="R294" s="14"/>
      <c r="S294" s="14"/>
      <c r="T294" s="14"/>
      <c r="U294" s="14"/>
      <c r="V294" s="14"/>
      <c r="W294" s="14"/>
      <c r="X294" s="14"/>
      <c r="Y294" s="14"/>
      <c r="Z294" s="14"/>
    </row>
    <row r="295" spans="1:26" ht="15" customHeight="1" outlineLevel="1" x14ac:dyDescent="0.25">
      <c r="A295" s="79"/>
      <c r="B295" s="79"/>
      <c r="E295" s="80" t="s">
        <v>213</v>
      </c>
      <c r="F295" s="196" t="s">
        <v>214</v>
      </c>
      <c r="G295" s="197"/>
      <c r="H295" s="197"/>
      <c r="I295" s="197"/>
      <c r="J295" s="198"/>
      <c r="L295" s="14"/>
      <c r="M295" s="14"/>
      <c r="N295" s="14"/>
      <c r="O295" s="14"/>
      <c r="P295" s="14"/>
      <c r="Q295" s="14"/>
      <c r="R295" s="14"/>
      <c r="S295" s="14"/>
      <c r="T295" s="14"/>
      <c r="U295" s="14"/>
      <c r="V295" s="14"/>
      <c r="W295" s="14"/>
      <c r="X295" s="14"/>
      <c r="Y295" s="14"/>
      <c r="Z295" s="14"/>
    </row>
    <row r="296" spans="1:26" ht="15" customHeight="1" outlineLevel="1" x14ac:dyDescent="0.25">
      <c r="A296" s="79"/>
      <c r="B296" s="79"/>
      <c r="E296" s="80" t="s">
        <v>215</v>
      </c>
      <c r="F296" s="196" t="s">
        <v>216</v>
      </c>
      <c r="G296" s="197"/>
      <c r="H296" s="197"/>
      <c r="I296" s="197"/>
      <c r="J296" s="198"/>
      <c r="L296" s="14"/>
      <c r="M296" s="14"/>
      <c r="N296" s="14"/>
      <c r="O296" s="14"/>
      <c r="P296" s="14"/>
      <c r="Q296" s="14"/>
      <c r="R296" s="14"/>
      <c r="S296" s="14"/>
      <c r="T296" s="14"/>
      <c r="U296" s="14"/>
      <c r="V296" s="14"/>
      <c r="W296" s="14"/>
      <c r="X296" s="14"/>
      <c r="Y296" s="14"/>
      <c r="Z296" s="14"/>
    </row>
    <row r="297" spans="1:26" ht="15" customHeight="1" outlineLevel="1" x14ac:dyDescent="0.25">
      <c r="A297" s="79"/>
      <c r="B297" s="79"/>
      <c r="E297" s="191" t="s">
        <v>217</v>
      </c>
      <c r="F297" s="192"/>
      <c r="G297" s="193"/>
      <c r="H297" s="81">
        <v>24.501000000000001</v>
      </c>
      <c r="I297" s="194" t="s">
        <v>218</v>
      </c>
      <c r="J297" s="195"/>
      <c r="L297" s="14"/>
      <c r="M297" s="14"/>
      <c r="N297" s="14"/>
      <c r="O297" s="14"/>
      <c r="P297" s="14"/>
      <c r="Q297" s="14"/>
      <c r="R297" s="14"/>
      <c r="S297" s="14"/>
      <c r="T297" s="14"/>
      <c r="U297" s="14"/>
      <c r="V297" s="14"/>
      <c r="W297" s="14"/>
      <c r="X297" s="14"/>
      <c r="Y297" s="14"/>
      <c r="Z297" s="14"/>
    </row>
  </sheetData>
  <sheetProtection autoFilter="0"/>
  <protectedRanges>
    <protectedRange sqref="Z53:Z54" name="Range2"/>
    <protectedRange sqref="J54 D53:D54 I53:J53" name="Range1_1"/>
    <protectedRange sqref="E53:E54" name="Range1_2"/>
    <protectedRange sqref="O27:Q95 S27:S95 W27:W95 Y55:DA95 Y53:Y54 Y27:DA52 U27:U95 O97:Q116 Y97:DA116 U97:U116 W97:W116 S97:S116" name="Range2_2"/>
    <protectedRange sqref="I91:J92 I93:I95 I27:J30 J34 I97:I101 I31:I52 I103:I116 I54:I90" name="Range1_3"/>
    <protectedRange sqref="R97:R116 V27:V95 V97:V116 X27:X95 X97:X116 T27:T95 T97:T116 N97:N116 N27:N95 R27:R95" name="Range2_3"/>
    <protectedRange sqref="J31:J33 J35:J49" name="Range1_3_1"/>
    <protectedRange sqref="J63:J86 J56:J59 J93:J95 J50:J52 I102 J97:J101 J88:J90 J103:J116" name="Range1_3_2"/>
    <protectedRange sqref="J55" name="Range1_3_2_1"/>
    <protectedRange sqref="J60:J62" name="Range1_3_2_2"/>
    <protectedRange sqref="J87" name="Range1_3_2_3"/>
  </protectedRanges>
  <autoFilter ref="A25:Y117" xr:uid="{00000000-0009-0000-0000-000001000000}"/>
  <dataConsolidate/>
  <mergeCells count="89">
    <mergeCell ref="R20:S20"/>
    <mergeCell ref="T20:U20"/>
    <mergeCell ref="V20:W20"/>
    <mergeCell ref="X20:Y20"/>
    <mergeCell ref="R18:S18"/>
    <mergeCell ref="T18:U18"/>
    <mergeCell ref="V18:W18"/>
    <mergeCell ref="X18:Y18"/>
    <mergeCell ref="X19:Y19"/>
    <mergeCell ref="R17:S17"/>
    <mergeCell ref="T17:U17"/>
    <mergeCell ref="V17:W17"/>
    <mergeCell ref="X17:Y17"/>
    <mergeCell ref="E297:G297"/>
    <mergeCell ref="I297:J297"/>
    <mergeCell ref="R19:S19"/>
    <mergeCell ref="T19:U19"/>
    <mergeCell ref="F294:J294"/>
    <mergeCell ref="F295:J295"/>
    <mergeCell ref="F296:J296"/>
    <mergeCell ref="T21:U21"/>
    <mergeCell ref="R22:S22"/>
    <mergeCell ref="T22:U22"/>
    <mergeCell ref="V19:W19"/>
    <mergeCell ref="H24:L24"/>
    <mergeCell ref="R24:S24"/>
    <mergeCell ref="T24:U24"/>
    <mergeCell ref="V24:W24"/>
    <mergeCell ref="X24:Y24"/>
    <mergeCell ref="R23:S23"/>
    <mergeCell ref="T23:U23"/>
    <mergeCell ref="V23:W23"/>
    <mergeCell ref="X23:Y23"/>
    <mergeCell ref="R21:S21"/>
    <mergeCell ref="V21:W21"/>
    <mergeCell ref="X21:Y21"/>
    <mergeCell ref="V22:W22"/>
    <mergeCell ref="X22:Y22"/>
    <mergeCell ref="R16:S16"/>
    <mergeCell ref="T16:U16"/>
    <mergeCell ref="V16:W16"/>
    <mergeCell ref="X16:Y16"/>
    <mergeCell ref="R15:S15"/>
    <mergeCell ref="T15:U15"/>
    <mergeCell ref="V15:W15"/>
    <mergeCell ref="X15:Y15"/>
    <mergeCell ref="T14:U14"/>
    <mergeCell ref="V14:W14"/>
    <mergeCell ref="X14:Y14"/>
    <mergeCell ref="R13:S13"/>
    <mergeCell ref="T13:U13"/>
    <mergeCell ref="V13:W13"/>
    <mergeCell ref="X13:Y13"/>
    <mergeCell ref="R14:S14"/>
    <mergeCell ref="N8:O8"/>
    <mergeCell ref="R8:S8"/>
    <mergeCell ref="T8:U8"/>
    <mergeCell ref="V8:W8"/>
    <mergeCell ref="X8:Y8"/>
    <mergeCell ref="T6:U7"/>
    <mergeCell ref="R6:S7"/>
    <mergeCell ref="V6:W7"/>
    <mergeCell ref="X6:Y7"/>
    <mergeCell ref="N6:Q6"/>
    <mergeCell ref="A1:A2"/>
    <mergeCell ref="B1:M2"/>
    <mergeCell ref="N1:Y1"/>
    <mergeCell ref="N2:Y2"/>
    <mergeCell ref="B3:L3"/>
    <mergeCell ref="R3:S4"/>
    <mergeCell ref="T3:U4"/>
    <mergeCell ref="V3:W4"/>
    <mergeCell ref="X3:Y4"/>
    <mergeCell ref="B4:E4"/>
    <mergeCell ref="F4:G4"/>
    <mergeCell ref="N3:Q4"/>
    <mergeCell ref="B5:E5"/>
    <mergeCell ref="F5:G5"/>
    <mergeCell ref="N5:S5"/>
    <mergeCell ref="T5:Y5"/>
    <mergeCell ref="R12:S12"/>
    <mergeCell ref="T12:U12"/>
    <mergeCell ref="V12:W12"/>
    <mergeCell ref="X12:Y12"/>
    <mergeCell ref="O9:Q9"/>
    <mergeCell ref="R9:S10"/>
    <mergeCell ref="T9:U10"/>
    <mergeCell ref="V9:W10"/>
    <mergeCell ref="X9:Y10"/>
  </mergeCells>
  <conditionalFormatting sqref="Y29 W29 U29 S29 O29:Q29 O52 S52 U52 W52 Y52 L52 L54 Y54 W54 U54 S54 O54">
    <cfRule type="expression" dxfId="2023" priority="2385" stopIfTrue="1">
      <formula>L29=""</formula>
    </cfRule>
    <cfRule type="expression" dxfId="2022" priority="2386" stopIfTrue="1">
      <formula>L29&lt;=0</formula>
    </cfRule>
    <cfRule type="expression" dxfId="2021" priority="2387" stopIfTrue="1">
      <formula>L29&lt;1</formula>
    </cfRule>
    <cfRule type="expression" dxfId="2020" priority="2388">
      <formula>L29&gt;=1</formula>
    </cfRule>
  </conditionalFormatting>
  <conditionalFormatting sqref="O29:Q29 S29 U29 W29 Y29">
    <cfRule type="expression" dxfId="2019" priority="2381" stopIfTrue="1">
      <formula>O29=""</formula>
    </cfRule>
    <cfRule type="expression" dxfId="2018" priority="2382" stopIfTrue="1">
      <formula>O29&lt;=0</formula>
    </cfRule>
    <cfRule type="expression" dxfId="2017" priority="2383" stopIfTrue="1">
      <formula>O29&lt;1</formula>
    </cfRule>
    <cfRule type="expression" dxfId="2016" priority="2384">
      <formula>O29&gt;=1</formula>
    </cfRule>
  </conditionalFormatting>
  <conditionalFormatting sqref="L29">
    <cfRule type="expression" dxfId="2015" priority="2345" stopIfTrue="1">
      <formula>L29=""</formula>
    </cfRule>
    <cfRule type="expression" dxfId="2014" priority="2346" stopIfTrue="1">
      <formula>L29&lt;=0</formula>
    </cfRule>
    <cfRule type="expression" dxfId="2013" priority="2347" stopIfTrue="1">
      <formula>L29&lt;1</formula>
    </cfRule>
    <cfRule type="expression" dxfId="2012" priority="2348">
      <formula>L29&gt;=1</formula>
    </cfRule>
  </conditionalFormatting>
  <conditionalFormatting sqref="R9 T9 V9 X9">
    <cfRule type="expression" dxfId="2011" priority="2337" stopIfTrue="1">
      <formula>R9=""</formula>
    </cfRule>
    <cfRule type="expression" dxfId="2010" priority="2338" stopIfTrue="1">
      <formula>R9&lt;=0</formula>
    </cfRule>
    <cfRule type="expression" dxfId="2009" priority="2339" stopIfTrue="1">
      <formula>R9&lt;1</formula>
    </cfRule>
    <cfRule type="expression" dxfId="2008" priority="2340">
      <formula>R9&gt;=1</formula>
    </cfRule>
  </conditionalFormatting>
  <conditionalFormatting sqref="R9 T9 V9 X9">
    <cfRule type="expression" dxfId="2007" priority="2341" stopIfTrue="1">
      <formula>R9=""</formula>
    </cfRule>
    <cfRule type="expression" dxfId="2006" priority="2342" stopIfTrue="1">
      <formula>R9&lt;=0</formula>
    </cfRule>
    <cfRule type="expression" dxfId="2005" priority="2343" stopIfTrue="1">
      <formula>R9&lt;1</formula>
    </cfRule>
    <cfRule type="expression" dxfId="2004" priority="2344">
      <formula>R9&gt;=1</formula>
    </cfRule>
  </conditionalFormatting>
  <conditionalFormatting sqref="N36 T36 N29 N88 X88 V88 T88 R88 T56:T57 V57 X57 T52 N55:N65">
    <cfRule type="expression" dxfId="2003" priority="2366" stopIfTrue="1">
      <formula>O29=""</formula>
    </cfRule>
    <cfRule type="expression" dxfId="2002" priority="2367" stopIfTrue="1">
      <formula>AND(O29&lt;&gt;"",N29&lt;1)</formula>
    </cfRule>
    <cfRule type="expression" dxfId="2001" priority="2368">
      <formula>AND(O29&lt;&gt;"",N29&gt;=1)</formula>
    </cfRule>
  </conditionalFormatting>
  <conditionalFormatting sqref="X29 V29 T29 R29">
    <cfRule type="expression" dxfId="2000" priority="2363" stopIfTrue="1">
      <formula>S29=""</formula>
    </cfRule>
    <cfRule type="expression" dxfId="1999" priority="2364" stopIfTrue="1">
      <formula>AND(S29&lt;&gt;"",R29&lt;1)</formula>
    </cfRule>
    <cfRule type="expression" dxfId="1998" priority="2365">
      <formula>AND(S29&lt;&gt;"",R29&gt;=1)</formula>
    </cfRule>
  </conditionalFormatting>
  <conditionalFormatting sqref="R13 T13 V13 X13">
    <cfRule type="expression" dxfId="1997" priority="2325" stopIfTrue="1">
      <formula>R13=""</formula>
    </cfRule>
    <cfRule type="expression" dxfId="1996" priority="2326" stopIfTrue="1">
      <formula>R13&lt;=0</formula>
    </cfRule>
    <cfRule type="expression" dxfId="1995" priority="2327" stopIfTrue="1">
      <formula>R13&lt;1</formula>
    </cfRule>
    <cfRule type="expression" dxfId="1994" priority="2328">
      <formula>R13&gt;=1</formula>
    </cfRule>
  </conditionalFormatting>
  <conditionalFormatting sqref="R12 T12 V12 X12">
    <cfRule type="expression" dxfId="1993" priority="2333" stopIfTrue="1">
      <formula>R12=""</formula>
    </cfRule>
    <cfRule type="expression" dxfId="1992" priority="2334" stopIfTrue="1">
      <formula>R12&lt;=0</formula>
    </cfRule>
    <cfRule type="expression" dxfId="1991" priority="2335" stopIfTrue="1">
      <formula>R12&lt;1</formula>
    </cfRule>
    <cfRule type="expression" dxfId="1990" priority="2336">
      <formula>R12&gt;=1</formula>
    </cfRule>
  </conditionalFormatting>
  <conditionalFormatting sqref="R14 T14 V14 X14">
    <cfRule type="expression" dxfId="1989" priority="2317" stopIfTrue="1">
      <formula>R14=""</formula>
    </cfRule>
    <cfRule type="expression" dxfId="1988" priority="2318" stopIfTrue="1">
      <formula>R14&lt;=0</formula>
    </cfRule>
    <cfRule type="expression" dxfId="1987" priority="2319" stopIfTrue="1">
      <formula>R14&lt;1</formula>
    </cfRule>
    <cfRule type="expression" dxfId="1986" priority="2320">
      <formula>R14&gt;=1</formula>
    </cfRule>
  </conditionalFormatting>
  <conditionalFormatting sqref="Y99">
    <cfRule type="expression" dxfId="1985" priority="2313" stopIfTrue="1">
      <formula>Y99=""</formula>
    </cfRule>
    <cfRule type="expression" dxfId="1984" priority="2314" stopIfTrue="1">
      <formula>Y99&lt;=0</formula>
    </cfRule>
    <cfRule type="expression" dxfId="1983" priority="2315" stopIfTrue="1">
      <formula>Y99&lt;1</formula>
    </cfRule>
    <cfRule type="expression" dxfId="1982" priority="2316">
      <formula>Y99&gt;=1</formula>
    </cfRule>
  </conditionalFormatting>
  <conditionalFormatting sqref="Y99">
    <cfRule type="expression" dxfId="1981" priority="2309" stopIfTrue="1">
      <formula>Y99=""</formula>
    </cfRule>
    <cfRule type="expression" dxfId="1980" priority="2310" stopIfTrue="1">
      <formula>Y99&lt;=0</formula>
    </cfRule>
    <cfRule type="expression" dxfId="1979" priority="2311" stopIfTrue="1">
      <formula>Y99&lt;1</formula>
    </cfRule>
    <cfRule type="expression" dxfId="1978" priority="2312">
      <formula>Y99&gt;=1</formula>
    </cfRule>
  </conditionalFormatting>
  <conditionalFormatting sqref="L99">
    <cfRule type="expression" dxfId="1977" priority="2305" stopIfTrue="1">
      <formula>L99=""</formula>
    </cfRule>
    <cfRule type="expression" dxfId="1976" priority="2306" stopIfTrue="1">
      <formula>L99&lt;=0</formula>
    </cfRule>
    <cfRule type="expression" dxfId="1975" priority="2307" stopIfTrue="1">
      <formula>L99&lt;1</formula>
    </cfRule>
    <cfRule type="expression" dxfId="1974" priority="2308">
      <formula>L99&gt;=1</formula>
    </cfRule>
  </conditionalFormatting>
  <conditionalFormatting sqref="T31">
    <cfRule type="expression" dxfId="1973" priority="2302" stopIfTrue="1">
      <formula>U31=""</formula>
    </cfRule>
    <cfRule type="expression" dxfId="1972" priority="2303" stopIfTrue="1">
      <formula>AND(U31&lt;&gt;"",T31&lt;1)</formula>
    </cfRule>
    <cfRule type="expression" dxfId="1971" priority="2304">
      <formula>AND(U31&lt;&gt;"",T31&gt;=1)</formula>
    </cfRule>
  </conditionalFormatting>
  <conditionalFormatting sqref="O31 S31 U31 W31 Y31 Q31">
    <cfRule type="expression" dxfId="1970" priority="2298" stopIfTrue="1">
      <formula>O31=""</formula>
    </cfRule>
    <cfRule type="expression" dxfId="1969" priority="2299" stopIfTrue="1">
      <formula>O31&lt;=0</formula>
    </cfRule>
    <cfRule type="expression" dxfId="1968" priority="2300" stopIfTrue="1">
      <formula>O31&lt;1</formula>
    </cfRule>
    <cfRule type="expression" dxfId="1967" priority="2301">
      <formula>O31&gt;=1</formula>
    </cfRule>
  </conditionalFormatting>
  <conditionalFormatting sqref="O31 S31 U31 W31 Y31 Q31">
    <cfRule type="expression" dxfId="1966" priority="2294" stopIfTrue="1">
      <formula>O31=""</formula>
    </cfRule>
    <cfRule type="expression" dxfId="1965" priority="2295" stopIfTrue="1">
      <formula>O31&lt;=0</formula>
    </cfRule>
    <cfRule type="expression" dxfId="1964" priority="2296" stopIfTrue="1">
      <formula>O31&lt;1</formula>
    </cfRule>
    <cfRule type="expression" dxfId="1963" priority="2297">
      <formula>O31&gt;=1</formula>
    </cfRule>
  </conditionalFormatting>
  <conditionalFormatting sqref="L31">
    <cfRule type="expression" dxfId="1962" priority="2290" stopIfTrue="1">
      <formula>L31=""</formula>
    </cfRule>
    <cfRule type="expression" dxfId="1961" priority="2291" stopIfTrue="1">
      <formula>L31&lt;=0</formula>
    </cfRule>
    <cfRule type="expression" dxfId="1960" priority="2292" stopIfTrue="1">
      <formula>L31&lt;1</formula>
    </cfRule>
    <cfRule type="expression" dxfId="1959" priority="2293">
      <formula>L31&gt;=1</formula>
    </cfRule>
  </conditionalFormatting>
  <conditionalFormatting sqref="N32 T32">
    <cfRule type="expression" dxfId="1958" priority="2287" stopIfTrue="1">
      <formula>O32=""</formula>
    </cfRule>
    <cfRule type="expression" dxfId="1957" priority="2288" stopIfTrue="1">
      <formula>AND(O32&lt;&gt;"",N32&lt;1)</formula>
    </cfRule>
    <cfRule type="expression" dxfId="1956" priority="2289">
      <formula>AND(O32&lt;&gt;"",N32&gt;=1)</formula>
    </cfRule>
  </conditionalFormatting>
  <conditionalFormatting sqref="O32 S32 U32 W32 Y32">
    <cfRule type="expression" dxfId="1955" priority="2283" stopIfTrue="1">
      <formula>O32=""</formula>
    </cfRule>
    <cfRule type="expression" dxfId="1954" priority="2284" stopIfTrue="1">
      <formula>O32&lt;=0</formula>
    </cfRule>
    <cfRule type="expression" dxfId="1953" priority="2285" stopIfTrue="1">
      <formula>O32&lt;1</formula>
    </cfRule>
    <cfRule type="expression" dxfId="1952" priority="2286">
      <formula>O32&gt;=1</formula>
    </cfRule>
  </conditionalFormatting>
  <conditionalFormatting sqref="O32 S32 U32 W32 Y32">
    <cfRule type="expression" dxfId="1951" priority="2279" stopIfTrue="1">
      <formula>O32=""</formula>
    </cfRule>
    <cfRule type="expression" dxfId="1950" priority="2280" stopIfTrue="1">
      <formula>O32&lt;=0</formula>
    </cfRule>
    <cfRule type="expression" dxfId="1949" priority="2281" stopIfTrue="1">
      <formula>O32&lt;1</formula>
    </cfRule>
    <cfRule type="expression" dxfId="1948" priority="2282">
      <formula>O32&gt;=1</formula>
    </cfRule>
  </conditionalFormatting>
  <conditionalFormatting sqref="L32">
    <cfRule type="expression" dxfId="1947" priority="2275" stopIfTrue="1">
      <formula>L32=""</formula>
    </cfRule>
    <cfRule type="expression" dxfId="1946" priority="2276" stopIfTrue="1">
      <formula>L32&lt;=0</formula>
    </cfRule>
    <cfRule type="expression" dxfId="1945" priority="2277" stopIfTrue="1">
      <formula>L32&lt;1</formula>
    </cfRule>
    <cfRule type="expression" dxfId="1944" priority="2278">
      <formula>L32&gt;=1</formula>
    </cfRule>
  </conditionalFormatting>
  <conditionalFormatting sqref="N33 T33">
    <cfRule type="expression" dxfId="1943" priority="2272" stopIfTrue="1">
      <formula>O33=""</formula>
    </cfRule>
    <cfRule type="expression" dxfId="1942" priority="2273" stopIfTrue="1">
      <formula>AND(O33&lt;&gt;"",N33&lt;1)</formula>
    </cfRule>
    <cfRule type="expression" dxfId="1941" priority="2274">
      <formula>AND(O33&lt;&gt;"",N33&gt;=1)</formula>
    </cfRule>
  </conditionalFormatting>
  <conditionalFormatting sqref="O33:Q33 S33 U33 W33 Y33">
    <cfRule type="expression" dxfId="1940" priority="2268" stopIfTrue="1">
      <formula>O33=""</formula>
    </cfRule>
    <cfRule type="expression" dxfId="1939" priority="2269" stopIfTrue="1">
      <formula>O33&lt;=0</formula>
    </cfRule>
    <cfRule type="expression" dxfId="1938" priority="2270" stopIfTrue="1">
      <formula>O33&lt;1</formula>
    </cfRule>
    <cfRule type="expression" dxfId="1937" priority="2271">
      <formula>O33&gt;=1</formula>
    </cfRule>
  </conditionalFormatting>
  <conditionalFormatting sqref="O33:Q33 S33 U33 W33 Y33">
    <cfRule type="expression" dxfId="1936" priority="2264" stopIfTrue="1">
      <formula>O33=""</formula>
    </cfRule>
    <cfRule type="expression" dxfId="1935" priority="2265" stopIfTrue="1">
      <formula>O33&lt;=0</formula>
    </cfRule>
    <cfRule type="expression" dxfId="1934" priority="2266" stopIfTrue="1">
      <formula>O33&lt;1</formula>
    </cfRule>
    <cfRule type="expression" dxfId="1933" priority="2267">
      <formula>O33&gt;=1</formula>
    </cfRule>
  </conditionalFormatting>
  <conditionalFormatting sqref="L33">
    <cfRule type="expression" dxfId="1932" priority="2260" stopIfTrue="1">
      <formula>L33=""</formula>
    </cfRule>
    <cfRule type="expression" dxfId="1931" priority="2261" stopIfTrue="1">
      <formula>L33&lt;=0</formula>
    </cfRule>
    <cfRule type="expression" dxfId="1930" priority="2262" stopIfTrue="1">
      <formula>L33&lt;1</formula>
    </cfRule>
    <cfRule type="expression" dxfId="1929" priority="2263">
      <formula>L33&gt;=1</formula>
    </cfRule>
  </conditionalFormatting>
  <conditionalFormatting sqref="Y34">
    <cfRule type="expression" dxfId="1928" priority="2256" stopIfTrue="1">
      <formula>Y34=""</formula>
    </cfRule>
    <cfRule type="expression" dxfId="1927" priority="2257" stopIfTrue="1">
      <formula>Y34&lt;=0</formula>
    </cfRule>
    <cfRule type="expression" dxfId="1926" priority="2258" stopIfTrue="1">
      <formula>Y34&lt;1</formula>
    </cfRule>
    <cfRule type="expression" dxfId="1925" priority="2259">
      <formula>Y34&gt;=1</formula>
    </cfRule>
  </conditionalFormatting>
  <conditionalFormatting sqref="Y34">
    <cfRule type="expression" dxfId="1924" priority="2252" stopIfTrue="1">
      <formula>Y34=""</formula>
    </cfRule>
    <cfRule type="expression" dxfId="1923" priority="2253" stopIfTrue="1">
      <formula>Y34&lt;=0</formula>
    </cfRule>
    <cfRule type="expression" dxfId="1922" priority="2254" stopIfTrue="1">
      <formula>Y34&lt;1</formula>
    </cfRule>
    <cfRule type="expression" dxfId="1921" priority="2255">
      <formula>Y34&gt;=1</formula>
    </cfRule>
  </conditionalFormatting>
  <conditionalFormatting sqref="L34">
    <cfRule type="expression" dxfId="1920" priority="2248" stopIfTrue="1">
      <formula>L34=""</formula>
    </cfRule>
    <cfRule type="expression" dxfId="1919" priority="2249" stopIfTrue="1">
      <formula>L34&lt;=0</formula>
    </cfRule>
    <cfRule type="expression" dxfId="1918" priority="2250" stopIfTrue="1">
      <formula>L34&lt;1</formula>
    </cfRule>
    <cfRule type="expression" dxfId="1917" priority="2251">
      <formula>L34&gt;=1</formula>
    </cfRule>
  </conditionalFormatting>
  <conditionalFormatting sqref="O36 S36 U36 W36 Y36">
    <cfRule type="expression" dxfId="1916" priority="2244" stopIfTrue="1">
      <formula>O36=""</formula>
    </cfRule>
    <cfRule type="expression" dxfId="1915" priority="2245" stopIfTrue="1">
      <formula>O36&lt;=0</formula>
    </cfRule>
    <cfRule type="expression" dxfId="1914" priority="2246" stopIfTrue="1">
      <formula>O36&lt;1</formula>
    </cfRule>
    <cfRule type="expression" dxfId="1913" priority="2247">
      <formula>O36&gt;=1</formula>
    </cfRule>
  </conditionalFormatting>
  <conditionalFormatting sqref="O36 S36 U36 W36 Y36">
    <cfRule type="expression" dxfId="1912" priority="2240" stopIfTrue="1">
      <formula>O36=""</formula>
    </cfRule>
    <cfRule type="expression" dxfId="1911" priority="2241" stopIfTrue="1">
      <formula>O36&lt;=0</formula>
    </cfRule>
    <cfRule type="expression" dxfId="1910" priority="2242" stopIfTrue="1">
      <formula>O36&lt;1</formula>
    </cfRule>
    <cfRule type="expression" dxfId="1909" priority="2243">
      <formula>O36&gt;=1</formula>
    </cfRule>
  </conditionalFormatting>
  <conditionalFormatting sqref="L36">
    <cfRule type="expression" dxfId="1908" priority="2236" stopIfTrue="1">
      <formula>L36=""</formula>
    </cfRule>
    <cfRule type="expression" dxfId="1907" priority="2237" stopIfTrue="1">
      <formula>L36&lt;=0</formula>
    </cfRule>
    <cfRule type="expression" dxfId="1906" priority="2238" stopIfTrue="1">
      <formula>L36&lt;1</formula>
    </cfRule>
    <cfRule type="expression" dxfId="1905" priority="2239">
      <formula>L36&gt;=1</formula>
    </cfRule>
  </conditionalFormatting>
  <conditionalFormatting sqref="O35:Q35 S35 U35 W35 Y35 L35">
    <cfRule type="expression" dxfId="1904" priority="2232" stopIfTrue="1">
      <formula>L35=""</formula>
    </cfRule>
    <cfRule type="expression" dxfId="1903" priority="2233" stopIfTrue="1">
      <formula>L35&lt;=0</formula>
    </cfRule>
    <cfRule type="expression" dxfId="1902" priority="2234" stopIfTrue="1">
      <formula>L35&lt;1</formula>
    </cfRule>
    <cfRule type="expression" dxfId="1901" priority="2235">
      <formula>L35&gt;=1</formula>
    </cfRule>
  </conditionalFormatting>
  <conditionalFormatting sqref="N35 X35 V35 T35 R35">
    <cfRule type="expression" dxfId="1900" priority="2229" stopIfTrue="1">
      <formula>O35=""</formula>
    </cfRule>
    <cfRule type="expression" dxfId="1899" priority="2230" stopIfTrue="1">
      <formula>AND(O35&lt;&gt;"",N35&lt;1)</formula>
    </cfRule>
    <cfRule type="expression" dxfId="1898" priority="2231">
      <formula>AND(O35&lt;&gt;"",N35&gt;=1)</formula>
    </cfRule>
  </conditionalFormatting>
  <conditionalFormatting sqref="O44:Q44 S44 U44 W44 Y44 L44">
    <cfRule type="expression" dxfId="1897" priority="2225" stopIfTrue="1">
      <formula>L44=""</formula>
    </cfRule>
    <cfRule type="expression" dxfId="1896" priority="2226" stopIfTrue="1">
      <formula>L44&lt;=0</formula>
    </cfRule>
    <cfRule type="expression" dxfId="1895" priority="2227" stopIfTrue="1">
      <formula>L44&lt;1</formula>
    </cfRule>
    <cfRule type="expression" dxfId="1894" priority="2228">
      <formula>L44&gt;=1</formula>
    </cfRule>
  </conditionalFormatting>
  <conditionalFormatting sqref="N44 X44 V44 T44 R44">
    <cfRule type="expression" dxfId="1893" priority="2222" stopIfTrue="1">
      <formula>O44=""</formula>
    </cfRule>
    <cfRule type="expression" dxfId="1892" priority="2223" stopIfTrue="1">
      <formula>AND(O44&lt;&gt;"",N44&lt;1)</formula>
    </cfRule>
    <cfRule type="expression" dxfId="1891" priority="2224">
      <formula>AND(O44&lt;&gt;"",N44&gt;=1)</formula>
    </cfRule>
  </conditionalFormatting>
  <conditionalFormatting sqref="O46:Q46 S46 U46 W46 Y46 L46">
    <cfRule type="expression" dxfId="1890" priority="2218" stopIfTrue="1">
      <formula>L46=""</formula>
    </cfRule>
    <cfRule type="expression" dxfId="1889" priority="2219" stopIfTrue="1">
      <formula>L46&lt;=0</formula>
    </cfRule>
    <cfRule type="expression" dxfId="1888" priority="2220" stopIfTrue="1">
      <formula>L46&lt;1</formula>
    </cfRule>
    <cfRule type="expression" dxfId="1887" priority="2221">
      <formula>L46&gt;=1</formula>
    </cfRule>
  </conditionalFormatting>
  <conditionalFormatting sqref="N46 X46 V46 T46 R46">
    <cfRule type="expression" dxfId="1886" priority="2215" stopIfTrue="1">
      <formula>O46=""</formula>
    </cfRule>
    <cfRule type="expression" dxfId="1885" priority="2216" stopIfTrue="1">
      <formula>AND(O46&lt;&gt;"",N46&lt;1)</formula>
    </cfRule>
    <cfRule type="expression" dxfId="1884" priority="2217">
      <formula>AND(O46&lt;&gt;"",N46&gt;=1)</formula>
    </cfRule>
  </conditionalFormatting>
  <conditionalFormatting sqref="O47 S47 U47 W47 Y47">
    <cfRule type="expression" dxfId="1883" priority="2211" stopIfTrue="1">
      <formula>O47=""</formula>
    </cfRule>
    <cfRule type="expression" dxfId="1882" priority="2212" stopIfTrue="1">
      <formula>O47&lt;=0</formula>
    </cfRule>
    <cfRule type="expression" dxfId="1881" priority="2213" stopIfTrue="1">
      <formula>O47&lt;1</formula>
    </cfRule>
    <cfRule type="expression" dxfId="1880" priority="2214">
      <formula>O47&gt;=1</formula>
    </cfRule>
  </conditionalFormatting>
  <conditionalFormatting sqref="O47 S47 U47 W47 Y47">
    <cfRule type="expression" dxfId="1879" priority="2207" stopIfTrue="1">
      <formula>O47=""</formula>
    </cfRule>
    <cfRule type="expression" dxfId="1878" priority="2208" stopIfTrue="1">
      <formula>O47&lt;=0</formula>
    </cfRule>
    <cfRule type="expression" dxfId="1877" priority="2209" stopIfTrue="1">
      <formula>O47&lt;1</formula>
    </cfRule>
    <cfRule type="expression" dxfId="1876" priority="2210">
      <formula>O47&gt;=1</formula>
    </cfRule>
  </conditionalFormatting>
  <conditionalFormatting sqref="T47">
    <cfRule type="expression" dxfId="1875" priority="2201" stopIfTrue="1">
      <formula>U47=""</formula>
    </cfRule>
    <cfRule type="expression" dxfId="1874" priority="2202" stopIfTrue="1">
      <formula>AND(U47&lt;&gt;"",T47&lt;1)</formula>
    </cfRule>
    <cfRule type="expression" dxfId="1873" priority="2203">
      <formula>AND(U47&lt;&gt;"",T47&gt;=1)</formula>
    </cfRule>
  </conditionalFormatting>
  <conditionalFormatting sqref="L47">
    <cfRule type="expression" dxfId="1872" priority="2197" stopIfTrue="1">
      <formula>L47=""</formula>
    </cfRule>
    <cfRule type="expression" dxfId="1871" priority="2198" stopIfTrue="1">
      <formula>L47&lt;=0</formula>
    </cfRule>
    <cfRule type="expression" dxfId="1870" priority="2199" stopIfTrue="1">
      <formula>L47&lt;1</formula>
    </cfRule>
    <cfRule type="expression" dxfId="1869" priority="2200">
      <formula>L47&gt;=1</formula>
    </cfRule>
  </conditionalFormatting>
  <conditionalFormatting sqref="O49:Q49 S49 U49 W49 Y49 L49">
    <cfRule type="expression" dxfId="1868" priority="2193" stopIfTrue="1">
      <formula>L49=""</formula>
    </cfRule>
    <cfRule type="expression" dxfId="1867" priority="2194" stopIfTrue="1">
      <formula>L49&lt;=0</formula>
    </cfRule>
    <cfRule type="expression" dxfId="1866" priority="2195" stopIfTrue="1">
      <formula>L49&lt;1</formula>
    </cfRule>
    <cfRule type="expression" dxfId="1865" priority="2196">
      <formula>L49&gt;=1</formula>
    </cfRule>
  </conditionalFormatting>
  <conditionalFormatting sqref="N49 X49 V49 T49 R49">
    <cfRule type="expression" dxfId="1864" priority="2190" stopIfTrue="1">
      <formula>O49=""</formula>
    </cfRule>
    <cfRule type="expression" dxfId="1863" priority="2191" stopIfTrue="1">
      <formula>AND(O49&lt;&gt;"",N49&lt;1)</formula>
    </cfRule>
    <cfRule type="expression" dxfId="1862" priority="2192">
      <formula>AND(O49&lt;&gt;"",N49&gt;=1)</formula>
    </cfRule>
  </conditionalFormatting>
  <conditionalFormatting sqref="O50 S50 U50 W50 Y50">
    <cfRule type="expression" dxfId="1861" priority="2186" stopIfTrue="1">
      <formula>O50=""</formula>
    </cfRule>
    <cfRule type="expression" dxfId="1860" priority="2187" stopIfTrue="1">
      <formula>O50&lt;=0</formula>
    </cfRule>
    <cfRule type="expression" dxfId="1859" priority="2188" stopIfTrue="1">
      <formula>O50&lt;1</formula>
    </cfRule>
    <cfRule type="expression" dxfId="1858" priority="2189">
      <formula>O50&gt;=1</formula>
    </cfRule>
  </conditionalFormatting>
  <conditionalFormatting sqref="O50 S50 U50 W50 Y50">
    <cfRule type="expression" dxfId="1857" priority="2182" stopIfTrue="1">
      <formula>O50=""</formula>
    </cfRule>
    <cfRule type="expression" dxfId="1856" priority="2183" stopIfTrue="1">
      <formula>O50&lt;=0</formula>
    </cfRule>
    <cfRule type="expression" dxfId="1855" priority="2184" stopIfTrue="1">
      <formula>O50&lt;1</formula>
    </cfRule>
    <cfRule type="expression" dxfId="1854" priority="2185">
      <formula>O50&gt;=1</formula>
    </cfRule>
  </conditionalFormatting>
  <conditionalFormatting sqref="X50 V50 T50 R50">
    <cfRule type="expression" dxfId="1853" priority="2176" stopIfTrue="1">
      <formula>S50=""</formula>
    </cfRule>
    <cfRule type="expression" dxfId="1852" priority="2177" stopIfTrue="1">
      <formula>AND(S50&lt;&gt;"",R50&lt;1)</formula>
    </cfRule>
    <cfRule type="expression" dxfId="1851" priority="2178">
      <formula>AND(S50&lt;&gt;"",R50&gt;=1)</formula>
    </cfRule>
  </conditionalFormatting>
  <conditionalFormatting sqref="L50">
    <cfRule type="expression" dxfId="1850" priority="2172" stopIfTrue="1">
      <formula>L50=""</formula>
    </cfRule>
    <cfRule type="expression" dxfId="1849" priority="2173" stopIfTrue="1">
      <formula>L50&lt;=0</formula>
    </cfRule>
    <cfRule type="expression" dxfId="1848" priority="2174" stopIfTrue="1">
      <formula>L50&lt;1</formula>
    </cfRule>
    <cfRule type="expression" dxfId="1847" priority="2175">
      <formula>L50&gt;=1</formula>
    </cfRule>
  </conditionalFormatting>
  <conditionalFormatting sqref="O51 S51 U51 W51 Y51">
    <cfRule type="expression" dxfId="1846" priority="2168" stopIfTrue="1">
      <formula>O51=""</formula>
    </cfRule>
    <cfRule type="expression" dxfId="1845" priority="2169" stopIfTrue="1">
      <formula>O51&lt;=0</formula>
    </cfRule>
    <cfRule type="expression" dxfId="1844" priority="2170" stopIfTrue="1">
      <formula>O51&lt;1</formula>
    </cfRule>
    <cfRule type="expression" dxfId="1843" priority="2171">
      <formula>O51&gt;=1</formula>
    </cfRule>
  </conditionalFormatting>
  <conditionalFormatting sqref="O51 S51 U51 W51 Y51">
    <cfRule type="expression" dxfId="1842" priority="2164" stopIfTrue="1">
      <formula>O51=""</formula>
    </cfRule>
    <cfRule type="expression" dxfId="1841" priority="2165" stopIfTrue="1">
      <formula>O51&lt;=0</formula>
    </cfRule>
    <cfRule type="expression" dxfId="1840" priority="2166" stopIfTrue="1">
      <formula>O51&lt;1</formula>
    </cfRule>
    <cfRule type="expression" dxfId="1839" priority="2167">
      <formula>O51&gt;=1</formula>
    </cfRule>
  </conditionalFormatting>
  <conditionalFormatting sqref="T51">
    <cfRule type="expression" dxfId="1838" priority="2158" stopIfTrue="1">
      <formula>U51=""</formula>
    </cfRule>
    <cfRule type="expression" dxfId="1837" priority="2159" stopIfTrue="1">
      <formula>AND(U51&lt;&gt;"",T51&lt;1)</formula>
    </cfRule>
    <cfRule type="expression" dxfId="1836" priority="2160">
      <formula>AND(U51&lt;&gt;"",T51&gt;=1)</formula>
    </cfRule>
  </conditionalFormatting>
  <conditionalFormatting sqref="L51">
    <cfRule type="expression" dxfId="1835" priority="2154" stopIfTrue="1">
      <formula>L51=""</formula>
    </cfRule>
    <cfRule type="expression" dxfId="1834" priority="2155" stopIfTrue="1">
      <formula>L51&lt;=0</formula>
    </cfRule>
    <cfRule type="expression" dxfId="1833" priority="2156" stopIfTrue="1">
      <formula>L51&lt;1</formula>
    </cfRule>
    <cfRule type="expression" dxfId="1832" priority="2157">
      <formula>L51&gt;=1</formula>
    </cfRule>
  </conditionalFormatting>
  <conditionalFormatting sqref="O89:O90 S89:S90 U89:U90 W89:W90 Y89:Y90">
    <cfRule type="expression" dxfId="1831" priority="2138" stopIfTrue="1">
      <formula>O89=""</formula>
    </cfRule>
    <cfRule type="expression" dxfId="1830" priority="2139" stopIfTrue="1">
      <formula>O89&lt;=0</formula>
    </cfRule>
    <cfRule type="expression" dxfId="1829" priority="2140" stopIfTrue="1">
      <formula>O89&lt;1</formula>
    </cfRule>
    <cfRule type="expression" dxfId="1828" priority="2141">
      <formula>O89&gt;=1</formula>
    </cfRule>
  </conditionalFormatting>
  <conditionalFormatting sqref="O89:O90 S89:S90 U89:U90 W89:W90 Y89:Y90">
    <cfRule type="expression" dxfId="1827" priority="2134" stopIfTrue="1">
      <formula>O89=""</formula>
    </cfRule>
    <cfRule type="expression" dxfId="1826" priority="2135" stopIfTrue="1">
      <formula>O89&lt;=0</formula>
    </cfRule>
    <cfRule type="expression" dxfId="1825" priority="2136" stopIfTrue="1">
      <formula>O89&lt;1</formula>
    </cfRule>
    <cfRule type="expression" dxfId="1824" priority="2137">
      <formula>O89&gt;=1</formula>
    </cfRule>
  </conditionalFormatting>
  <conditionalFormatting sqref="N89:N90">
    <cfRule type="expression" dxfId="1823" priority="2131" stopIfTrue="1">
      <formula>O89=""</formula>
    </cfRule>
    <cfRule type="expression" dxfId="1822" priority="2132" stopIfTrue="1">
      <formula>AND(O89&lt;&gt;"",N89&lt;1)</formula>
    </cfRule>
    <cfRule type="expression" dxfId="1821" priority="2133">
      <formula>AND(O89&lt;&gt;"",N89&gt;=1)</formula>
    </cfRule>
  </conditionalFormatting>
  <conditionalFormatting sqref="T89:T90">
    <cfRule type="expression" dxfId="1820" priority="2128" stopIfTrue="1">
      <formula>U89=""</formula>
    </cfRule>
    <cfRule type="expression" dxfId="1819" priority="2129" stopIfTrue="1">
      <formula>AND(U89&lt;&gt;"",T89&lt;1)</formula>
    </cfRule>
    <cfRule type="expression" dxfId="1818" priority="2130">
      <formula>AND(U89&lt;&gt;"",T89&gt;=1)</formula>
    </cfRule>
  </conditionalFormatting>
  <conditionalFormatting sqref="L89:L90">
    <cfRule type="expression" dxfId="1817" priority="2124" stopIfTrue="1">
      <formula>L89=""</formula>
    </cfRule>
    <cfRule type="expression" dxfId="1816" priority="2125" stopIfTrue="1">
      <formula>L89&lt;=0</formula>
    </cfRule>
    <cfRule type="expression" dxfId="1815" priority="2126" stopIfTrue="1">
      <formula>L89&lt;1</formula>
    </cfRule>
    <cfRule type="expression" dxfId="1814" priority="2127">
      <formula>L89&gt;=1</formula>
    </cfRule>
  </conditionalFormatting>
  <conditionalFormatting sqref="O55 S55 U55 W55 Y55">
    <cfRule type="expression" dxfId="1813" priority="2120" stopIfTrue="1">
      <formula>O55=""</formula>
    </cfRule>
    <cfRule type="expression" dxfId="1812" priority="2121" stopIfTrue="1">
      <formula>O55&lt;=0</formula>
    </cfRule>
    <cfRule type="expression" dxfId="1811" priority="2122" stopIfTrue="1">
      <formula>O55&lt;1</formula>
    </cfRule>
    <cfRule type="expression" dxfId="1810" priority="2123">
      <formula>O55&gt;=1</formula>
    </cfRule>
  </conditionalFormatting>
  <conditionalFormatting sqref="O55 S55 U55 W55 Y55">
    <cfRule type="expression" dxfId="1809" priority="2116" stopIfTrue="1">
      <formula>O55=""</formula>
    </cfRule>
    <cfRule type="expression" dxfId="1808" priority="2117" stopIfTrue="1">
      <formula>O55&lt;=0</formula>
    </cfRule>
    <cfRule type="expression" dxfId="1807" priority="2118" stopIfTrue="1">
      <formula>O55&lt;1</formula>
    </cfRule>
    <cfRule type="expression" dxfId="1806" priority="2119">
      <formula>O55&gt;=1</formula>
    </cfRule>
  </conditionalFormatting>
  <conditionalFormatting sqref="T55">
    <cfRule type="expression" dxfId="1805" priority="2113" stopIfTrue="1">
      <formula>U55=""</formula>
    </cfRule>
    <cfRule type="expression" dxfId="1804" priority="2114" stopIfTrue="1">
      <formula>AND(U55&lt;&gt;"",T55&lt;1)</formula>
    </cfRule>
    <cfRule type="expression" dxfId="1803" priority="2115">
      <formula>AND(U55&lt;&gt;"",T55&gt;=1)</formula>
    </cfRule>
  </conditionalFormatting>
  <conditionalFormatting sqref="L55">
    <cfRule type="expression" dxfId="1802" priority="2109" stopIfTrue="1">
      <formula>L55=""</formula>
    </cfRule>
    <cfRule type="expression" dxfId="1801" priority="2110" stopIfTrue="1">
      <formula>L55&lt;=0</formula>
    </cfRule>
    <cfRule type="expression" dxfId="1800" priority="2111" stopIfTrue="1">
      <formula>L55&lt;1</formula>
    </cfRule>
    <cfRule type="expression" dxfId="1799" priority="2112">
      <formula>L55&gt;=1</formula>
    </cfRule>
  </conditionalFormatting>
  <conditionalFormatting sqref="O57:Q57 S56:S58 U56:U58 W56:W58 Y56:Y58 O56 O58">
    <cfRule type="expression" dxfId="1798" priority="2105" stopIfTrue="1">
      <formula>O56=""</formula>
    </cfRule>
    <cfRule type="expression" dxfId="1797" priority="2106" stopIfTrue="1">
      <formula>O56&lt;=0</formula>
    </cfRule>
    <cfRule type="expression" dxfId="1796" priority="2107" stopIfTrue="1">
      <formula>O56&lt;1</formula>
    </cfRule>
    <cfRule type="expression" dxfId="1795" priority="2108">
      <formula>O56&gt;=1</formula>
    </cfRule>
  </conditionalFormatting>
  <conditionalFormatting sqref="O57:Q57 S56:S58 U56:U58 W56:W58 Y56:Y58 O56 O58">
    <cfRule type="expression" dxfId="1794" priority="2101" stopIfTrue="1">
      <formula>O56=""</formula>
    </cfRule>
    <cfRule type="expression" dxfId="1793" priority="2102" stopIfTrue="1">
      <formula>O56&lt;=0</formula>
    </cfRule>
    <cfRule type="expression" dxfId="1792" priority="2103" stopIfTrue="1">
      <formula>O56&lt;1</formula>
    </cfRule>
    <cfRule type="expression" dxfId="1791" priority="2104">
      <formula>O56&gt;=1</formula>
    </cfRule>
  </conditionalFormatting>
  <conditionalFormatting sqref="L56:L58">
    <cfRule type="expression" dxfId="1790" priority="2097" stopIfTrue="1">
      <formula>L56=""</formula>
    </cfRule>
    <cfRule type="expression" dxfId="1789" priority="2098" stopIfTrue="1">
      <formula>L56&lt;=0</formula>
    </cfRule>
    <cfRule type="expression" dxfId="1788" priority="2099" stopIfTrue="1">
      <formula>L56&lt;1</formula>
    </cfRule>
    <cfRule type="expression" dxfId="1787" priority="2100">
      <formula>L56&gt;=1</formula>
    </cfRule>
  </conditionalFormatting>
  <conditionalFormatting sqref="O60 S60 U60 W60 Y60">
    <cfRule type="expression" dxfId="1786" priority="2093" stopIfTrue="1">
      <formula>O60=""</formula>
    </cfRule>
    <cfRule type="expression" dxfId="1785" priority="2094" stopIfTrue="1">
      <formula>O60&lt;=0</formula>
    </cfRule>
    <cfRule type="expression" dxfId="1784" priority="2095" stopIfTrue="1">
      <formula>O60&lt;1</formula>
    </cfRule>
    <cfRule type="expression" dxfId="1783" priority="2096">
      <formula>O60&gt;=1</formula>
    </cfRule>
  </conditionalFormatting>
  <conditionalFormatting sqref="O60 S60 U60 W60 Y60">
    <cfRule type="expression" dxfId="1782" priority="2089" stopIfTrue="1">
      <formula>O60=""</formula>
    </cfRule>
    <cfRule type="expression" dxfId="1781" priority="2090" stopIfTrue="1">
      <formula>O60&lt;=0</formula>
    </cfRule>
    <cfRule type="expression" dxfId="1780" priority="2091" stopIfTrue="1">
      <formula>O60&lt;1</formula>
    </cfRule>
    <cfRule type="expression" dxfId="1779" priority="2092">
      <formula>O60&gt;=1</formula>
    </cfRule>
  </conditionalFormatting>
  <conditionalFormatting sqref="T60">
    <cfRule type="expression" dxfId="1778" priority="2086" stopIfTrue="1">
      <formula>U60=""</formula>
    </cfRule>
    <cfRule type="expression" dxfId="1777" priority="2087" stopIfTrue="1">
      <formula>AND(U60&lt;&gt;"",T60&lt;1)</formula>
    </cfRule>
    <cfRule type="expression" dxfId="1776" priority="2088">
      <formula>AND(U60&lt;&gt;"",T60&gt;=1)</formula>
    </cfRule>
  </conditionalFormatting>
  <conditionalFormatting sqref="L60">
    <cfRule type="expression" dxfId="1775" priority="2082" stopIfTrue="1">
      <formula>L60=""</formula>
    </cfRule>
    <cfRule type="expression" dxfId="1774" priority="2083" stopIfTrue="1">
      <formula>L60&lt;=0</formula>
    </cfRule>
    <cfRule type="expression" dxfId="1773" priority="2084" stopIfTrue="1">
      <formula>L60&lt;1</formula>
    </cfRule>
    <cfRule type="expression" dxfId="1772" priority="2085">
      <formula>L60&gt;=1</formula>
    </cfRule>
  </conditionalFormatting>
  <conditionalFormatting sqref="O61 S61 U61 W61 Y61">
    <cfRule type="expression" dxfId="1771" priority="2078" stopIfTrue="1">
      <formula>O61=""</formula>
    </cfRule>
    <cfRule type="expression" dxfId="1770" priority="2079" stopIfTrue="1">
      <formula>O61&lt;=0</formula>
    </cfRule>
    <cfRule type="expression" dxfId="1769" priority="2080" stopIfTrue="1">
      <formula>O61&lt;1</formula>
    </cfRule>
    <cfRule type="expression" dxfId="1768" priority="2081">
      <formula>O61&gt;=1</formula>
    </cfRule>
  </conditionalFormatting>
  <conditionalFormatting sqref="O61 S61 U61 W61 Y61">
    <cfRule type="expression" dxfId="1767" priority="2074" stopIfTrue="1">
      <formula>O61=""</formula>
    </cfRule>
    <cfRule type="expression" dxfId="1766" priority="2075" stopIfTrue="1">
      <formula>O61&lt;=0</formula>
    </cfRule>
    <cfRule type="expression" dxfId="1765" priority="2076" stopIfTrue="1">
      <formula>O61&lt;1</formula>
    </cfRule>
    <cfRule type="expression" dxfId="1764" priority="2077">
      <formula>O61&gt;=1</formula>
    </cfRule>
  </conditionalFormatting>
  <conditionalFormatting sqref="T61">
    <cfRule type="expression" dxfId="1763" priority="2071" stopIfTrue="1">
      <formula>U61=""</formula>
    </cfRule>
    <cfRule type="expression" dxfId="1762" priority="2072" stopIfTrue="1">
      <formula>AND(U61&lt;&gt;"",T61&lt;1)</formula>
    </cfRule>
    <cfRule type="expression" dxfId="1761" priority="2073">
      <formula>AND(U61&lt;&gt;"",T61&gt;=1)</formula>
    </cfRule>
  </conditionalFormatting>
  <conditionalFormatting sqref="L61">
    <cfRule type="expression" dxfId="1760" priority="2067" stopIfTrue="1">
      <formula>L61=""</formula>
    </cfRule>
    <cfRule type="expression" dxfId="1759" priority="2068" stopIfTrue="1">
      <formula>L61&lt;=0</formula>
    </cfRule>
    <cfRule type="expression" dxfId="1758" priority="2069" stopIfTrue="1">
      <formula>L61&lt;1</formula>
    </cfRule>
    <cfRule type="expression" dxfId="1757" priority="2070">
      <formula>L61&gt;=1</formula>
    </cfRule>
  </conditionalFormatting>
  <conditionalFormatting sqref="O62 S62 U62 W62 Y62">
    <cfRule type="expression" dxfId="1756" priority="2063" stopIfTrue="1">
      <formula>O62=""</formula>
    </cfRule>
    <cfRule type="expression" dxfId="1755" priority="2064" stopIfTrue="1">
      <formula>O62&lt;=0</formula>
    </cfRule>
    <cfRule type="expression" dxfId="1754" priority="2065" stopIfTrue="1">
      <formula>O62&lt;1</formula>
    </cfRule>
    <cfRule type="expression" dxfId="1753" priority="2066">
      <formula>O62&gt;=1</formula>
    </cfRule>
  </conditionalFormatting>
  <conditionalFormatting sqref="O62 S62 U62 W62 Y62">
    <cfRule type="expression" dxfId="1752" priority="2059" stopIfTrue="1">
      <formula>O62=""</formula>
    </cfRule>
    <cfRule type="expression" dxfId="1751" priority="2060" stopIfTrue="1">
      <formula>O62&lt;=0</formula>
    </cfRule>
    <cfRule type="expression" dxfId="1750" priority="2061" stopIfTrue="1">
      <formula>O62&lt;1</formula>
    </cfRule>
    <cfRule type="expression" dxfId="1749" priority="2062">
      <formula>O62&gt;=1</formula>
    </cfRule>
  </conditionalFormatting>
  <conditionalFormatting sqref="T62">
    <cfRule type="expression" dxfId="1748" priority="2056" stopIfTrue="1">
      <formula>U62=""</formula>
    </cfRule>
    <cfRule type="expression" dxfId="1747" priority="2057" stopIfTrue="1">
      <formula>AND(U62&lt;&gt;"",T62&lt;1)</formula>
    </cfRule>
    <cfRule type="expression" dxfId="1746" priority="2058">
      <formula>AND(U62&lt;&gt;"",T62&gt;=1)</formula>
    </cfRule>
  </conditionalFormatting>
  <conditionalFormatting sqref="L62">
    <cfRule type="expression" dxfId="1745" priority="2052" stopIfTrue="1">
      <formula>L62=""</formula>
    </cfRule>
    <cfRule type="expression" dxfId="1744" priority="2053" stopIfTrue="1">
      <formula>L62&lt;=0</formula>
    </cfRule>
    <cfRule type="expression" dxfId="1743" priority="2054" stopIfTrue="1">
      <formula>L62&lt;1</formula>
    </cfRule>
    <cfRule type="expression" dxfId="1742" priority="2055">
      <formula>L62&gt;=1</formula>
    </cfRule>
  </conditionalFormatting>
  <conditionalFormatting sqref="O64:O65 S64:S65 U64:U65 W64:W65 Y64:Y65">
    <cfRule type="expression" dxfId="1741" priority="2048" stopIfTrue="1">
      <formula>O64=""</formula>
    </cfRule>
    <cfRule type="expression" dxfId="1740" priority="2049" stopIfTrue="1">
      <formula>O64&lt;=0</formula>
    </cfRule>
    <cfRule type="expression" dxfId="1739" priority="2050" stopIfTrue="1">
      <formula>O64&lt;1</formula>
    </cfRule>
    <cfRule type="expression" dxfId="1738" priority="2051">
      <formula>O64&gt;=1</formula>
    </cfRule>
  </conditionalFormatting>
  <conditionalFormatting sqref="O64:O65 S64:S65 U64:U65 W64:W65 Y64:Y65">
    <cfRule type="expression" dxfId="1737" priority="2044" stopIfTrue="1">
      <formula>O64=""</formula>
    </cfRule>
    <cfRule type="expression" dxfId="1736" priority="2045" stopIfTrue="1">
      <formula>O64&lt;=0</formula>
    </cfRule>
    <cfRule type="expression" dxfId="1735" priority="2046" stopIfTrue="1">
      <formula>O64&lt;1</formula>
    </cfRule>
    <cfRule type="expression" dxfId="1734" priority="2047">
      <formula>O64&gt;=1</formula>
    </cfRule>
  </conditionalFormatting>
  <conditionalFormatting sqref="T64:T65">
    <cfRule type="expression" dxfId="1733" priority="2041" stopIfTrue="1">
      <formula>U64=""</formula>
    </cfRule>
    <cfRule type="expression" dxfId="1732" priority="2042" stopIfTrue="1">
      <formula>AND(U64&lt;&gt;"",T64&lt;1)</formula>
    </cfRule>
    <cfRule type="expression" dxfId="1731" priority="2043">
      <formula>AND(U64&lt;&gt;"",T64&gt;=1)</formula>
    </cfRule>
  </conditionalFormatting>
  <conditionalFormatting sqref="L64:L65">
    <cfRule type="expression" dxfId="1730" priority="2037" stopIfTrue="1">
      <formula>L64=""</formula>
    </cfRule>
    <cfRule type="expression" dxfId="1729" priority="2038" stopIfTrue="1">
      <formula>L64&lt;=0</formula>
    </cfRule>
    <cfRule type="expression" dxfId="1728" priority="2039" stopIfTrue="1">
      <formula>L64&lt;1</formula>
    </cfRule>
    <cfRule type="expression" dxfId="1727" priority="2040">
      <formula>L64&gt;=1</formula>
    </cfRule>
  </conditionalFormatting>
  <conditionalFormatting sqref="O57:Q57 S57 U57 W57 Y57">
    <cfRule type="expression" dxfId="1726" priority="2033" stopIfTrue="1">
      <formula>O57=""</formula>
    </cfRule>
    <cfRule type="expression" dxfId="1725" priority="2034" stopIfTrue="1">
      <formula>O57&lt;=0</formula>
    </cfRule>
    <cfRule type="expression" dxfId="1724" priority="2035" stopIfTrue="1">
      <formula>O57&lt;1</formula>
    </cfRule>
    <cfRule type="expression" dxfId="1723" priority="2036">
      <formula>O57&gt;=1</formula>
    </cfRule>
  </conditionalFormatting>
  <conditionalFormatting sqref="O57:Q57 S57 U57 W57 Y57">
    <cfRule type="expression" dxfId="1722" priority="2029" stopIfTrue="1">
      <formula>O57=""</formula>
    </cfRule>
    <cfRule type="expression" dxfId="1721" priority="2030" stopIfTrue="1">
      <formula>O57&lt;=0</formula>
    </cfRule>
    <cfRule type="expression" dxfId="1720" priority="2031" stopIfTrue="1">
      <formula>O57&lt;1</formula>
    </cfRule>
    <cfRule type="expression" dxfId="1719" priority="2032">
      <formula>O57&gt;=1</formula>
    </cfRule>
  </conditionalFormatting>
  <conditionalFormatting sqref="L57">
    <cfRule type="expression" dxfId="1718" priority="2025" stopIfTrue="1">
      <formula>L57=""</formula>
    </cfRule>
    <cfRule type="expression" dxfId="1717" priority="2026" stopIfTrue="1">
      <formula>L57&lt;=0</formula>
    </cfRule>
    <cfRule type="expression" dxfId="1716" priority="2027" stopIfTrue="1">
      <formula>L57&lt;1</formula>
    </cfRule>
    <cfRule type="expression" dxfId="1715" priority="2028">
      <formula>L57&gt;=1</formula>
    </cfRule>
  </conditionalFormatting>
  <conditionalFormatting sqref="O66:Q66 S66 U66 W66 Y66 L66">
    <cfRule type="expression" dxfId="1714" priority="2021" stopIfTrue="1">
      <formula>L66=""</formula>
    </cfRule>
    <cfRule type="expression" dxfId="1713" priority="2022" stopIfTrue="1">
      <formula>L66&lt;=0</formula>
    </cfRule>
    <cfRule type="expression" dxfId="1712" priority="2023" stopIfTrue="1">
      <formula>L66&lt;1</formula>
    </cfRule>
    <cfRule type="expression" dxfId="1711" priority="2024">
      <formula>L66&gt;=1</formula>
    </cfRule>
  </conditionalFormatting>
  <conditionalFormatting sqref="N66 X66 V66 T66 R66">
    <cfRule type="expression" dxfId="1710" priority="2018" stopIfTrue="1">
      <formula>O66=""</formula>
    </cfRule>
    <cfRule type="expression" dxfId="1709" priority="2019" stopIfTrue="1">
      <formula>AND(O66&lt;&gt;"",N66&lt;1)</formula>
    </cfRule>
    <cfRule type="expression" dxfId="1708" priority="2020">
      <formula>AND(O66&lt;&gt;"",N66&gt;=1)</formula>
    </cfRule>
  </conditionalFormatting>
  <conditionalFormatting sqref="O67 S67 U67 W67 Y67">
    <cfRule type="expression" dxfId="1707" priority="2014" stopIfTrue="1">
      <formula>O67=""</formula>
    </cfRule>
    <cfRule type="expression" dxfId="1706" priority="2015" stopIfTrue="1">
      <formula>O67&lt;=0</formula>
    </cfRule>
    <cfRule type="expression" dxfId="1705" priority="2016" stopIfTrue="1">
      <formula>O67&lt;1</formula>
    </cfRule>
    <cfRule type="expression" dxfId="1704" priority="2017">
      <formula>O67&gt;=1</formula>
    </cfRule>
  </conditionalFormatting>
  <conditionalFormatting sqref="O67 S67 U67 W67 Y67">
    <cfRule type="expression" dxfId="1703" priority="2010" stopIfTrue="1">
      <formula>O67=""</formula>
    </cfRule>
    <cfRule type="expression" dxfId="1702" priority="2011" stopIfTrue="1">
      <formula>O67&lt;=0</formula>
    </cfRule>
    <cfRule type="expression" dxfId="1701" priority="2012" stopIfTrue="1">
      <formula>O67&lt;1</formula>
    </cfRule>
    <cfRule type="expression" dxfId="1700" priority="2013">
      <formula>O67&gt;=1</formula>
    </cfRule>
  </conditionalFormatting>
  <conditionalFormatting sqref="X67 V67 T67 R67">
    <cfRule type="expression" dxfId="1699" priority="2004" stopIfTrue="1">
      <formula>S67=""</formula>
    </cfRule>
    <cfRule type="expression" dxfId="1698" priority="2005" stopIfTrue="1">
      <formula>AND(S67&lt;&gt;"",R67&lt;1)</formula>
    </cfRule>
    <cfRule type="expression" dxfId="1697" priority="2006">
      <formula>AND(S67&lt;&gt;"",R67&gt;=1)</formula>
    </cfRule>
  </conditionalFormatting>
  <conditionalFormatting sqref="L67">
    <cfRule type="expression" dxfId="1696" priority="2000" stopIfTrue="1">
      <formula>L67=""</formula>
    </cfRule>
    <cfRule type="expression" dxfId="1695" priority="2001" stopIfTrue="1">
      <formula>L67&lt;=0</formula>
    </cfRule>
    <cfRule type="expression" dxfId="1694" priority="2002" stopIfTrue="1">
      <formula>L67&lt;1</formula>
    </cfRule>
    <cfRule type="expression" dxfId="1693" priority="2003">
      <formula>L67&gt;=1</formula>
    </cfRule>
  </conditionalFormatting>
  <conditionalFormatting sqref="O68 S68 U68 W68 Y68">
    <cfRule type="expression" dxfId="1692" priority="1996" stopIfTrue="1">
      <formula>O68=""</formula>
    </cfRule>
    <cfRule type="expression" dxfId="1691" priority="1997" stopIfTrue="1">
      <formula>O68&lt;=0</formula>
    </cfRule>
    <cfRule type="expression" dxfId="1690" priority="1998" stopIfTrue="1">
      <formula>O68&lt;1</formula>
    </cfRule>
    <cfRule type="expression" dxfId="1689" priority="1999">
      <formula>O68&gt;=1</formula>
    </cfRule>
  </conditionalFormatting>
  <conditionalFormatting sqref="O68 S68 U68 W68 Y68">
    <cfRule type="expression" dxfId="1688" priority="1992" stopIfTrue="1">
      <formula>O68=""</formula>
    </cfRule>
    <cfRule type="expression" dxfId="1687" priority="1993" stopIfTrue="1">
      <formula>O68&lt;=0</formula>
    </cfRule>
    <cfRule type="expression" dxfId="1686" priority="1994" stopIfTrue="1">
      <formula>O68&lt;1</formula>
    </cfRule>
    <cfRule type="expression" dxfId="1685" priority="1995">
      <formula>O68&gt;=1</formula>
    </cfRule>
  </conditionalFormatting>
  <conditionalFormatting sqref="N68">
    <cfRule type="expression" dxfId="1684" priority="1989" stopIfTrue="1">
      <formula>O68=""</formula>
    </cfRule>
    <cfRule type="expression" dxfId="1683" priority="1990" stopIfTrue="1">
      <formula>AND(O68&lt;&gt;"",N68&lt;1)</formula>
    </cfRule>
    <cfRule type="expression" dxfId="1682" priority="1991">
      <formula>AND(O68&lt;&gt;"",N68&gt;=1)</formula>
    </cfRule>
  </conditionalFormatting>
  <conditionalFormatting sqref="T68">
    <cfRule type="expression" dxfId="1681" priority="1986" stopIfTrue="1">
      <formula>U68=""</formula>
    </cfRule>
    <cfRule type="expression" dxfId="1680" priority="1987" stopIfTrue="1">
      <formula>AND(U68&lt;&gt;"",T68&lt;1)</formula>
    </cfRule>
    <cfRule type="expression" dxfId="1679" priority="1988">
      <formula>AND(U68&lt;&gt;"",T68&gt;=1)</formula>
    </cfRule>
  </conditionalFormatting>
  <conditionalFormatting sqref="L68">
    <cfRule type="expression" dxfId="1678" priority="1982" stopIfTrue="1">
      <formula>L68=""</formula>
    </cfRule>
    <cfRule type="expression" dxfId="1677" priority="1983" stopIfTrue="1">
      <formula>L68&lt;=0</formula>
    </cfRule>
    <cfRule type="expression" dxfId="1676" priority="1984" stopIfTrue="1">
      <formula>L68&lt;1</formula>
    </cfRule>
    <cfRule type="expression" dxfId="1675" priority="1985">
      <formula>L68&gt;=1</formula>
    </cfRule>
  </conditionalFormatting>
  <conditionalFormatting sqref="O69:Q69 S69 U69 W69 Y69">
    <cfRule type="expression" dxfId="1674" priority="1978" stopIfTrue="1">
      <formula>O69=""</formula>
    </cfRule>
    <cfRule type="expression" dxfId="1673" priority="1979" stopIfTrue="1">
      <formula>O69&lt;=0</formula>
    </cfRule>
    <cfRule type="expression" dxfId="1672" priority="1980" stopIfTrue="1">
      <formula>O69&lt;1</formula>
    </cfRule>
    <cfRule type="expression" dxfId="1671" priority="1981">
      <formula>O69&gt;=1</formula>
    </cfRule>
  </conditionalFormatting>
  <conditionalFormatting sqref="O69:Q69 S69 U69 W69 Y69">
    <cfRule type="expression" dxfId="1670" priority="1974" stopIfTrue="1">
      <formula>O69=""</formula>
    </cfRule>
    <cfRule type="expression" dxfId="1669" priority="1975" stopIfTrue="1">
      <formula>O69&lt;=0</formula>
    </cfRule>
    <cfRule type="expression" dxfId="1668" priority="1976" stopIfTrue="1">
      <formula>O69&lt;1</formula>
    </cfRule>
    <cfRule type="expression" dxfId="1667" priority="1977">
      <formula>O69&gt;=1</formula>
    </cfRule>
  </conditionalFormatting>
  <conditionalFormatting sqref="N69">
    <cfRule type="expression" dxfId="1666" priority="1971" stopIfTrue="1">
      <formula>O69=""</formula>
    </cfRule>
    <cfRule type="expression" dxfId="1665" priority="1972" stopIfTrue="1">
      <formula>AND(O69&lt;&gt;"",N69&lt;1)</formula>
    </cfRule>
    <cfRule type="expression" dxfId="1664" priority="1973">
      <formula>AND(O69&lt;&gt;"",N69&gt;=1)</formula>
    </cfRule>
  </conditionalFormatting>
  <conditionalFormatting sqref="T69">
    <cfRule type="expression" dxfId="1663" priority="1968" stopIfTrue="1">
      <formula>U69=""</formula>
    </cfRule>
    <cfRule type="expression" dxfId="1662" priority="1969" stopIfTrue="1">
      <formula>AND(U69&lt;&gt;"",T69&lt;1)</formula>
    </cfRule>
    <cfRule type="expression" dxfId="1661" priority="1970">
      <formula>AND(U69&lt;&gt;"",T69&gt;=1)</formula>
    </cfRule>
  </conditionalFormatting>
  <conditionalFormatting sqref="L69">
    <cfRule type="expression" dxfId="1660" priority="1964" stopIfTrue="1">
      <formula>L69=""</formula>
    </cfRule>
    <cfRule type="expression" dxfId="1659" priority="1965" stopIfTrue="1">
      <formula>L69&lt;=0</formula>
    </cfRule>
    <cfRule type="expression" dxfId="1658" priority="1966" stopIfTrue="1">
      <formula>L69&lt;1</formula>
    </cfRule>
    <cfRule type="expression" dxfId="1657" priority="1967">
      <formula>L69&gt;=1</formula>
    </cfRule>
  </conditionalFormatting>
  <conditionalFormatting sqref="Y70">
    <cfRule type="expression" dxfId="1656" priority="1960" stopIfTrue="1">
      <formula>Y70=""</formula>
    </cfRule>
    <cfRule type="expression" dxfId="1655" priority="1961" stopIfTrue="1">
      <formula>Y70&lt;=0</formula>
    </cfRule>
    <cfRule type="expression" dxfId="1654" priority="1962" stopIfTrue="1">
      <formula>Y70&lt;1</formula>
    </cfRule>
    <cfRule type="expression" dxfId="1653" priority="1963">
      <formula>Y70&gt;=1</formula>
    </cfRule>
  </conditionalFormatting>
  <conditionalFormatting sqref="Y70">
    <cfRule type="expression" dxfId="1652" priority="1956" stopIfTrue="1">
      <formula>Y70=""</formula>
    </cfRule>
    <cfRule type="expression" dxfId="1651" priority="1957" stopIfTrue="1">
      <formula>Y70&lt;=0</formula>
    </cfRule>
    <cfRule type="expression" dxfId="1650" priority="1958" stopIfTrue="1">
      <formula>Y70&lt;1</formula>
    </cfRule>
    <cfRule type="expression" dxfId="1649" priority="1959">
      <formula>Y70&gt;=1</formula>
    </cfRule>
  </conditionalFormatting>
  <conditionalFormatting sqref="Y71">
    <cfRule type="expression" dxfId="1648" priority="1952" stopIfTrue="1">
      <formula>Y71=""</formula>
    </cfRule>
    <cfRule type="expression" dxfId="1647" priority="1953" stopIfTrue="1">
      <formula>Y71&lt;=0</formula>
    </cfRule>
    <cfRule type="expression" dxfId="1646" priority="1954" stopIfTrue="1">
      <formula>Y71&lt;1</formula>
    </cfRule>
    <cfRule type="expression" dxfId="1645" priority="1955">
      <formula>Y71&gt;=1</formula>
    </cfRule>
  </conditionalFormatting>
  <conditionalFormatting sqref="Y71">
    <cfRule type="expression" dxfId="1644" priority="1948" stopIfTrue="1">
      <formula>Y71=""</formula>
    </cfRule>
    <cfRule type="expression" dxfId="1643" priority="1949" stopIfTrue="1">
      <formula>Y71&lt;=0</formula>
    </cfRule>
    <cfRule type="expression" dxfId="1642" priority="1950" stopIfTrue="1">
      <formula>Y71&lt;1</formula>
    </cfRule>
    <cfRule type="expression" dxfId="1641" priority="1951">
      <formula>Y71&gt;=1</formula>
    </cfRule>
  </conditionalFormatting>
  <conditionalFormatting sqref="L71">
    <cfRule type="expression" dxfId="1640" priority="1944" stopIfTrue="1">
      <formula>L71=""</formula>
    </cfRule>
    <cfRule type="expression" dxfId="1639" priority="1945" stopIfTrue="1">
      <formula>L71&lt;=0</formula>
    </cfRule>
    <cfRule type="expression" dxfId="1638" priority="1946" stopIfTrue="1">
      <formula>L71&lt;1</formula>
    </cfRule>
    <cfRule type="expression" dxfId="1637" priority="1947">
      <formula>L71&gt;=1</formula>
    </cfRule>
  </conditionalFormatting>
  <conditionalFormatting sqref="Y72">
    <cfRule type="expression" dxfId="1636" priority="1940" stopIfTrue="1">
      <formula>Y72=""</formula>
    </cfRule>
    <cfRule type="expression" dxfId="1635" priority="1941" stopIfTrue="1">
      <formula>Y72&lt;=0</formula>
    </cfRule>
    <cfRule type="expression" dxfId="1634" priority="1942" stopIfTrue="1">
      <formula>Y72&lt;1</formula>
    </cfRule>
    <cfRule type="expression" dxfId="1633" priority="1943">
      <formula>Y72&gt;=1</formula>
    </cfRule>
  </conditionalFormatting>
  <conditionalFormatting sqref="Y72">
    <cfRule type="expression" dxfId="1632" priority="1936" stopIfTrue="1">
      <formula>Y72=""</formula>
    </cfRule>
    <cfRule type="expression" dxfId="1631" priority="1937" stopIfTrue="1">
      <formula>Y72&lt;=0</formula>
    </cfRule>
    <cfRule type="expression" dxfId="1630" priority="1938" stopIfTrue="1">
      <formula>Y72&lt;1</formula>
    </cfRule>
    <cfRule type="expression" dxfId="1629" priority="1939">
      <formula>Y72&gt;=1</formula>
    </cfRule>
  </conditionalFormatting>
  <conditionalFormatting sqref="L72">
    <cfRule type="expression" dxfId="1628" priority="1932" stopIfTrue="1">
      <formula>L72=""</formula>
    </cfRule>
    <cfRule type="expression" dxfId="1627" priority="1933" stopIfTrue="1">
      <formula>L72&lt;=0</formula>
    </cfRule>
    <cfRule type="expression" dxfId="1626" priority="1934" stopIfTrue="1">
      <formula>L72&lt;1</formula>
    </cfRule>
    <cfRule type="expression" dxfId="1625" priority="1935">
      <formula>L72&gt;=1</formula>
    </cfRule>
  </conditionalFormatting>
  <conditionalFormatting sqref="Y73">
    <cfRule type="expression" dxfId="1624" priority="1928" stopIfTrue="1">
      <formula>Y73=""</formula>
    </cfRule>
    <cfRule type="expression" dxfId="1623" priority="1929" stopIfTrue="1">
      <formula>Y73&lt;=0</formula>
    </cfRule>
    <cfRule type="expression" dxfId="1622" priority="1930" stopIfTrue="1">
      <formula>Y73&lt;1</formula>
    </cfRule>
    <cfRule type="expression" dxfId="1621" priority="1931">
      <formula>Y73&gt;=1</formula>
    </cfRule>
  </conditionalFormatting>
  <conditionalFormatting sqref="Y73">
    <cfRule type="expression" dxfId="1620" priority="1924" stopIfTrue="1">
      <formula>Y73=""</formula>
    </cfRule>
    <cfRule type="expression" dxfId="1619" priority="1925" stopIfTrue="1">
      <formula>Y73&lt;=0</formula>
    </cfRule>
    <cfRule type="expression" dxfId="1618" priority="1926" stopIfTrue="1">
      <formula>Y73&lt;1</formula>
    </cfRule>
    <cfRule type="expression" dxfId="1617" priority="1927">
      <formula>Y73&gt;=1</formula>
    </cfRule>
  </conditionalFormatting>
  <conditionalFormatting sqref="L73">
    <cfRule type="expression" dxfId="1616" priority="1920" stopIfTrue="1">
      <formula>L73=""</formula>
    </cfRule>
    <cfRule type="expression" dxfId="1615" priority="1921" stopIfTrue="1">
      <formula>L73&lt;=0</formula>
    </cfRule>
    <cfRule type="expression" dxfId="1614" priority="1922" stopIfTrue="1">
      <formula>L73&lt;1</formula>
    </cfRule>
    <cfRule type="expression" dxfId="1613" priority="1923">
      <formula>L73&gt;=1</formula>
    </cfRule>
  </conditionalFormatting>
  <conditionalFormatting sqref="L75">
    <cfRule type="expression" dxfId="1612" priority="1908" stopIfTrue="1">
      <formula>L75=""</formula>
    </cfRule>
    <cfRule type="expression" dxfId="1611" priority="1909" stopIfTrue="1">
      <formula>L75&lt;=0</formula>
    </cfRule>
    <cfRule type="expression" dxfId="1610" priority="1910" stopIfTrue="1">
      <formula>L75&lt;1</formula>
    </cfRule>
    <cfRule type="expression" dxfId="1609" priority="1911">
      <formula>L75&gt;=1</formula>
    </cfRule>
  </conditionalFormatting>
  <conditionalFormatting sqref="Y74">
    <cfRule type="expression" dxfId="1608" priority="1904" stopIfTrue="1">
      <formula>Y74=""</formula>
    </cfRule>
    <cfRule type="expression" dxfId="1607" priority="1905" stopIfTrue="1">
      <formula>Y74&lt;=0</formula>
    </cfRule>
    <cfRule type="expression" dxfId="1606" priority="1906" stopIfTrue="1">
      <formula>Y74&lt;1</formula>
    </cfRule>
    <cfRule type="expression" dxfId="1605" priority="1907">
      <formula>Y74&gt;=1</formula>
    </cfRule>
  </conditionalFormatting>
  <conditionalFormatting sqref="Y74">
    <cfRule type="expression" dxfId="1604" priority="1900" stopIfTrue="1">
      <formula>Y74=""</formula>
    </cfRule>
    <cfRule type="expression" dxfId="1603" priority="1901" stopIfTrue="1">
      <formula>Y74&lt;=0</formula>
    </cfRule>
    <cfRule type="expression" dxfId="1602" priority="1902" stopIfTrue="1">
      <formula>Y74&lt;1</formula>
    </cfRule>
    <cfRule type="expression" dxfId="1601" priority="1903">
      <formula>Y74&gt;=1</formula>
    </cfRule>
  </conditionalFormatting>
  <conditionalFormatting sqref="L74">
    <cfRule type="expression" dxfId="1600" priority="1896" stopIfTrue="1">
      <formula>L74=""</formula>
    </cfRule>
    <cfRule type="expression" dxfId="1599" priority="1897" stopIfTrue="1">
      <formula>L74&lt;=0</formula>
    </cfRule>
    <cfRule type="expression" dxfId="1598" priority="1898" stopIfTrue="1">
      <formula>L74&lt;1</formula>
    </cfRule>
    <cfRule type="expression" dxfId="1597" priority="1899">
      <formula>L74&gt;=1</formula>
    </cfRule>
  </conditionalFormatting>
  <conditionalFormatting sqref="O78 S78 U78 W78 Y78">
    <cfRule type="expression" dxfId="1596" priority="1885" stopIfTrue="1">
      <formula>O78=""</formula>
    </cfRule>
    <cfRule type="expression" dxfId="1595" priority="1886" stopIfTrue="1">
      <formula>O78&lt;=0</formula>
    </cfRule>
    <cfRule type="expression" dxfId="1594" priority="1887" stopIfTrue="1">
      <formula>O78&lt;1</formula>
    </cfRule>
    <cfRule type="expression" dxfId="1593" priority="1888">
      <formula>O78&gt;=1</formula>
    </cfRule>
  </conditionalFormatting>
  <conditionalFormatting sqref="O78 S78 U78 W78 Y78">
    <cfRule type="expression" dxfId="1592" priority="1881" stopIfTrue="1">
      <formula>O78=""</formula>
    </cfRule>
    <cfRule type="expression" dxfId="1591" priority="1882" stopIfTrue="1">
      <formula>O78&lt;=0</formula>
    </cfRule>
    <cfRule type="expression" dxfId="1590" priority="1883" stopIfTrue="1">
      <formula>O78&lt;1</formula>
    </cfRule>
    <cfRule type="expression" dxfId="1589" priority="1884">
      <formula>O78&gt;=1</formula>
    </cfRule>
  </conditionalFormatting>
  <conditionalFormatting sqref="N78">
    <cfRule type="expression" dxfId="1588" priority="1878" stopIfTrue="1">
      <formula>O78=""</formula>
    </cfRule>
    <cfRule type="expression" dxfId="1587" priority="1879" stopIfTrue="1">
      <formula>AND(O78&lt;&gt;"",N78&lt;1)</formula>
    </cfRule>
    <cfRule type="expression" dxfId="1586" priority="1880">
      <formula>AND(O78&lt;&gt;"",N78&gt;=1)</formula>
    </cfRule>
  </conditionalFormatting>
  <conditionalFormatting sqref="X78 V78 T78 R78">
    <cfRule type="expression" dxfId="1585" priority="1875" stopIfTrue="1">
      <formula>S78=""</formula>
    </cfRule>
    <cfRule type="expression" dxfId="1584" priority="1876" stopIfTrue="1">
      <formula>AND(S78&lt;&gt;"",R78&lt;1)</formula>
    </cfRule>
    <cfRule type="expression" dxfId="1583" priority="1877">
      <formula>AND(S78&lt;&gt;"",R78&gt;=1)</formula>
    </cfRule>
  </conditionalFormatting>
  <conditionalFormatting sqref="L78">
    <cfRule type="expression" dxfId="1582" priority="1871" stopIfTrue="1">
      <formula>L78=""</formula>
    </cfRule>
    <cfRule type="expression" dxfId="1581" priority="1872" stopIfTrue="1">
      <formula>L78&lt;=0</formula>
    </cfRule>
    <cfRule type="expression" dxfId="1580" priority="1873" stopIfTrue="1">
      <formula>L78&lt;1</formula>
    </cfRule>
    <cfRule type="expression" dxfId="1579" priority="1874">
      <formula>L78&gt;=1</formula>
    </cfRule>
  </conditionalFormatting>
  <conditionalFormatting sqref="O76:Q76 S76 U76 W76 Y76 L76">
    <cfRule type="expression" dxfId="1578" priority="1892" stopIfTrue="1">
      <formula>L76=""</formula>
    </cfRule>
    <cfRule type="expression" dxfId="1577" priority="1893" stopIfTrue="1">
      <formula>L76&lt;=0</formula>
    </cfRule>
    <cfRule type="expression" dxfId="1576" priority="1894" stopIfTrue="1">
      <formula>L76&lt;1</formula>
    </cfRule>
    <cfRule type="expression" dxfId="1575" priority="1895">
      <formula>L76&gt;=1</formula>
    </cfRule>
  </conditionalFormatting>
  <conditionalFormatting sqref="N76 X76 V76 T76 R76">
    <cfRule type="expression" dxfId="1574" priority="1889" stopIfTrue="1">
      <formula>O76=""</formula>
    </cfRule>
    <cfRule type="expression" dxfId="1573" priority="1890" stopIfTrue="1">
      <formula>AND(O76&lt;&gt;"",N76&lt;1)</formula>
    </cfRule>
    <cfRule type="expression" dxfId="1572" priority="1891">
      <formula>AND(O76&lt;&gt;"",N76&gt;=1)</formula>
    </cfRule>
  </conditionalFormatting>
  <conditionalFormatting sqref="O27:Q27 S27 U27 W27 Y27 L27">
    <cfRule type="expression" dxfId="1571" priority="1867" stopIfTrue="1">
      <formula>L27=""</formula>
    </cfRule>
    <cfRule type="expression" dxfId="1570" priority="1868" stopIfTrue="1">
      <formula>L27&lt;=0</formula>
    </cfRule>
    <cfRule type="expression" dxfId="1569" priority="1869" stopIfTrue="1">
      <formula>L27&lt;1</formula>
    </cfRule>
    <cfRule type="expression" dxfId="1568" priority="1870">
      <formula>L27&gt;=1</formula>
    </cfRule>
  </conditionalFormatting>
  <conditionalFormatting sqref="N27 X27 V27 T27 R27">
    <cfRule type="expression" dxfId="1567" priority="1864" stopIfTrue="1">
      <formula>O27=""</formula>
    </cfRule>
    <cfRule type="expression" dxfId="1566" priority="1865" stopIfTrue="1">
      <formula>AND(O27&lt;&gt;"",N27&lt;1)</formula>
    </cfRule>
    <cfRule type="expression" dxfId="1565" priority="1866">
      <formula>AND(O27&lt;&gt;"",N27&gt;=1)</formula>
    </cfRule>
  </conditionalFormatting>
  <conditionalFormatting sqref="O28:Q28 S28 U28 W28 Y28 L28">
    <cfRule type="expression" dxfId="1564" priority="1860" stopIfTrue="1">
      <formula>L28=""</formula>
    </cfRule>
    <cfRule type="expression" dxfId="1563" priority="1861" stopIfTrue="1">
      <formula>L28&lt;=0</formula>
    </cfRule>
    <cfRule type="expression" dxfId="1562" priority="1862" stopIfTrue="1">
      <formula>L28&lt;1</formula>
    </cfRule>
    <cfRule type="expression" dxfId="1561" priority="1863">
      <formula>L28&gt;=1</formula>
    </cfRule>
  </conditionalFormatting>
  <conditionalFormatting sqref="X28 V28 T28 R28 N28">
    <cfRule type="expression" dxfId="1560" priority="1857" stopIfTrue="1">
      <formula>O28=""</formula>
    </cfRule>
    <cfRule type="expression" dxfId="1559" priority="1858" stopIfTrue="1">
      <formula>AND(O28&lt;&gt;"",N28&lt;1)</formula>
    </cfRule>
    <cfRule type="expression" dxfId="1558" priority="1859">
      <formula>AND(O28&lt;&gt;"",N28&gt;=1)</formula>
    </cfRule>
  </conditionalFormatting>
  <conditionalFormatting sqref="O48:Q48 S48 U48 W48 Y48 L48">
    <cfRule type="expression" dxfId="1557" priority="1853" stopIfTrue="1">
      <formula>L48=""</formula>
    </cfRule>
    <cfRule type="expression" dxfId="1556" priority="1854" stopIfTrue="1">
      <formula>L48&lt;=0</formula>
    </cfRule>
    <cfRule type="expression" dxfId="1555" priority="1855" stopIfTrue="1">
      <formula>L48&lt;1</formula>
    </cfRule>
    <cfRule type="expression" dxfId="1554" priority="1856">
      <formula>L48&gt;=1</formula>
    </cfRule>
  </conditionalFormatting>
  <conditionalFormatting sqref="X48 V48 T48 R48 N48">
    <cfRule type="expression" dxfId="1553" priority="1850" stopIfTrue="1">
      <formula>O48=""</formula>
    </cfRule>
    <cfRule type="expression" dxfId="1552" priority="1851" stopIfTrue="1">
      <formula>AND(O48&lt;&gt;"",N48&lt;1)</formula>
    </cfRule>
    <cfRule type="expression" dxfId="1551" priority="1852">
      <formula>AND(O48&lt;&gt;"",N48&gt;=1)</formula>
    </cfRule>
  </conditionalFormatting>
  <conditionalFormatting sqref="O77:Q77 S77 U77 W77 Y77 L77">
    <cfRule type="expression" dxfId="1550" priority="1846" stopIfTrue="1">
      <formula>L77=""</formula>
    </cfRule>
    <cfRule type="expression" dxfId="1549" priority="1847" stopIfTrue="1">
      <formula>L77&lt;=0</formula>
    </cfRule>
    <cfRule type="expression" dxfId="1548" priority="1848" stopIfTrue="1">
      <formula>L77&lt;1</formula>
    </cfRule>
    <cfRule type="expression" dxfId="1547" priority="1849">
      <formula>L77&gt;=1</formula>
    </cfRule>
  </conditionalFormatting>
  <conditionalFormatting sqref="N77 X77 V77 T77 R77">
    <cfRule type="expression" dxfId="1546" priority="1843" stopIfTrue="1">
      <formula>O77=""</formula>
    </cfRule>
    <cfRule type="expression" dxfId="1545" priority="1844" stopIfTrue="1">
      <formula>AND(O77&lt;&gt;"",N77&lt;1)</formula>
    </cfRule>
    <cfRule type="expression" dxfId="1544" priority="1845">
      <formula>AND(O77&lt;&gt;"",N77&gt;=1)</formula>
    </cfRule>
  </conditionalFormatting>
  <conditionalFormatting sqref="O79 S79 U79 W79 Y79">
    <cfRule type="expression" dxfId="1543" priority="1839" stopIfTrue="1">
      <formula>O79=""</formula>
    </cfRule>
    <cfRule type="expression" dxfId="1542" priority="1840" stopIfTrue="1">
      <formula>O79&lt;=0</formula>
    </cfRule>
    <cfRule type="expression" dxfId="1541" priority="1841" stopIfTrue="1">
      <formula>O79&lt;1</formula>
    </cfRule>
    <cfRule type="expression" dxfId="1540" priority="1842">
      <formula>O79&gt;=1</formula>
    </cfRule>
  </conditionalFormatting>
  <conditionalFormatting sqref="O79 S79 U79 W79 Y79">
    <cfRule type="expression" dxfId="1539" priority="1835" stopIfTrue="1">
      <formula>O79=""</formula>
    </cfRule>
    <cfRule type="expression" dxfId="1538" priority="1836" stopIfTrue="1">
      <formula>O79&lt;=0</formula>
    </cfRule>
    <cfRule type="expression" dxfId="1537" priority="1837" stopIfTrue="1">
      <formula>O79&lt;1</formula>
    </cfRule>
    <cfRule type="expression" dxfId="1536" priority="1838">
      <formula>O79&gt;=1</formula>
    </cfRule>
  </conditionalFormatting>
  <conditionalFormatting sqref="N79">
    <cfRule type="expression" dxfId="1535" priority="1832" stopIfTrue="1">
      <formula>O79=""</formula>
    </cfRule>
    <cfRule type="expression" dxfId="1534" priority="1833" stopIfTrue="1">
      <formula>AND(O79&lt;&gt;"",N79&lt;1)</formula>
    </cfRule>
    <cfRule type="expression" dxfId="1533" priority="1834">
      <formula>AND(O79&lt;&gt;"",N79&gt;=1)</formula>
    </cfRule>
  </conditionalFormatting>
  <conditionalFormatting sqref="T79">
    <cfRule type="expression" dxfId="1532" priority="1829" stopIfTrue="1">
      <formula>U79=""</formula>
    </cfRule>
    <cfRule type="expression" dxfId="1531" priority="1830" stopIfTrue="1">
      <formula>AND(U79&lt;&gt;"",T79&lt;1)</formula>
    </cfRule>
    <cfRule type="expression" dxfId="1530" priority="1831">
      <formula>AND(U79&lt;&gt;"",T79&gt;=1)</formula>
    </cfRule>
  </conditionalFormatting>
  <conditionalFormatting sqref="L79">
    <cfRule type="expression" dxfId="1529" priority="1825" stopIfTrue="1">
      <formula>L79=""</formula>
    </cfRule>
    <cfRule type="expression" dxfId="1528" priority="1826" stopIfTrue="1">
      <formula>L79&lt;=0</formula>
    </cfRule>
    <cfRule type="expression" dxfId="1527" priority="1827" stopIfTrue="1">
      <formula>L79&lt;1</formula>
    </cfRule>
    <cfRule type="expression" dxfId="1526" priority="1828">
      <formula>L79&gt;=1</formula>
    </cfRule>
  </conditionalFormatting>
  <conditionalFormatting sqref="Y80">
    <cfRule type="expression" dxfId="1525" priority="1821" stopIfTrue="1">
      <formula>Y80=""</formula>
    </cfRule>
    <cfRule type="expression" dxfId="1524" priority="1822" stopIfTrue="1">
      <formula>Y80&lt;=0</formula>
    </cfRule>
    <cfRule type="expression" dxfId="1523" priority="1823" stopIfTrue="1">
      <formula>Y80&lt;1</formula>
    </cfRule>
    <cfRule type="expression" dxfId="1522" priority="1824">
      <formula>Y80&gt;=1</formula>
    </cfRule>
  </conditionalFormatting>
  <conditionalFormatting sqref="Y80">
    <cfRule type="expression" dxfId="1521" priority="1817" stopIfTrue="1">
      <formula>Y80=""</formula>
    </cfRule>
    <cfRule type="expression" dxfId="1520" priority="1818" stopIfTrue="1">
      <formula>Y80&lt;=0</formula>
    </cfRule>
    <cfRule type="expression" dxfId="1519" priority="1819" stopIfTrue="1">
      <formula>Y80&lt;1</formula>
    </cfRule>
    <cfRule type="expression" dxfId="1518" priority="1820">
      <formula>Y80&gt;=1</formula>
    </cfRule>
  </conditionalFormatting>
  <conditionalFormatting sqref="L80">
    <cfRule type="expression" dxfId="1517" priority="1813" stopIfTrue="1">
      <formula>L80=""</formula>
    </cfRule>
    <cfRule type="expression" dxfId="1516" priority="1814" stopIfTrue="1">
      <formula>L80&lt;=0</formula>
    </cfRule>
    <cfRule type="expression" dxfId="1515" priority="1815" stopIfTrue="1">
      <formula>L80&lt;1</formula>
    </cfRule>
    <cfRule type="expression" dxfId="1514" priority="1816">
      <formula>L80&gt;=1</formula>
    </cfRule>
  </conditionalFormatting>
  <conditionalFormatting sqref="Y81">
    <cfRule type="expression" dxfId="1513" priority="1809" stopIfTrue="1">
      <formula>Y81=""</formula>
    </cfRule>
    <cfRule type="expression" dxfId="1512" priority="1810" stopIfTrue="1">
      <formula>Y81&lt;=0</formula>
    </cfRule>
    <cfRule type="expression" dxfId="1511" priority="1811" stopIfTrue="1">
      <formula>Y81&lt;1</formula>
    </cfRule>
    <cfRule type="expression" dxfId="1510" priority="1812">
      <formula>Y81&gt;=1</formula>
    </cfRule>
  </conditionalFormatting>
  <conditionalFormatting sqref="Y81">
    <cfRule type="expression" dxfId="1509" priority="1805" stopIfTrue="1">
      <formula>Y81=""</formula>
    </cfRule>
    <cfRule type="expression" dxfId="1508" priority="1806" stopIfTrue="1">
      <formula>Y81&lt;=0</formula>
    </cfRule>
    <cfRule type="expression" dxfId="1507" priority="1807" stopIfTrue="1">
      <formula>Y81&lt;1</formula>
    </cfRule>
    <cfRule type="expression" dxfId="1506" priority="1808">
      <formula>Y81&gt;=1</formula>
    </cfRule>
  </conditionalFormatting>
  <conditionalFormatting sqref="L81">
    <cfRule type="expression" dxfId="1505" priority="1801" stopIfTrue="1">
      <formula>L81=""</formula>
    </cfRule>
    <cfRule type="expression" dxfId="1504" priority="1802" stopIfTrue="1">
      <formula>L81&lt;=0</formula>
    </cfRule>
    <cfRule type="expression" dxfId="1503" priority="1803" stopIfTrue="1">
      <formula>L81&lt;1</formula>
    </cfRule>
    <cfRule type="expression" dxfId="1502" priority="1804">
      <formula>L81&gt;=1</formula>
    </cfRule>
  </conditionalFormatting>
  <conditionalFormatting sqref="O83 S83 U83 W83 Y83">
    <cfRule type="expression" dxfId="1501" priority="1797" stopIfTrue="1">
      <formula>O83=""</formula>
    </cfRule>
    <cfRule type="expression" dxfId="1500" priority="1798" stopIfTrue="1">
      <formula>O83&lt;=0</formula>
    </cfRule>
    <cfRule type="expression" dxfId="1499" priority="1799" stopIfTrue="1">
      <formula>O83&lt;1</formula>
    </cfRule>
    <cfRule type="expression" dxfId="1498" priority="1800">
      <formula>O83&gt;=1</formula>
    </cfRule>
  </conditionalFormatting>
  <conditionalFormatting sqref="O83 S83 U83 W83 Y83">
    <cfRule type="expression" dxfId="1497" priority="1793" stopIfTrue="1">
      <formula>O83=""</formula>
    </cfRule>
    <cfRule type="expression" dxfId="1496" priority="1794" stopIfTrue="1">
      <formula>O83&lt;=0</formula>
    </cfRule>
    <cfRule type="expression" dxfId="1495" priority="1795" stopIfTrue="1">
      <formula>O83&lt;1</formula>
    </cfRule>
    <cfRule type="expression" dxfId="1494" priority="1796">
      <formula>O83&gt;=1</formula>
    </cfRule>
  </conditionalFormatting>
  <conditionalFormatting sqref="N83">
    <cfRule type="expression" dxfId="1493" priority="1790" stopIfTrue="1">
      <formula>O83=""</formula>
    </cfRule>
    <cfRule type="expression" dxfId="1492" priority="1791" stopIfTrue="1">
      <formula>AND(O83&lt;&gt;"",N83&lt;1)</formula>
    </cfRule>
    <cfRule type="expression" dxfId="1491" priority="1792">
      <formula>AND(O83&lt;&gt;"",N83&gt;=1)</formula>
    </cfRule>
  </conditionalFormatting>
  <conditionalFormatting sqref="T83">
    <cfRule type="expression" dxfId="1490" priority="1787" stopIfTrue="1">
      <formula>U83=""</formula>
    </cfRule>
    <cfRule type="expression" dxfId="1489" priority="1788" stopIfTrue="1">
      <formula>AND(U83&lt;&gt;"",T83&lt;1)</formula>
    </cfRule>
    <cfRule type="expression" dxfId="1488" priority="1789">
      <formula>AND(U83&lt;&gt;"",T83&gt;=1)</formula>
    </cfRule>
  </conditionalFormatting>
  <conditionalFormatting sqref="L83">
    <cfRule type="expression" dxfId="1487" priority="1783" stopIfTrue="1">
      <formula>L83=""</formula>
    </cfRule>
    <cfRule type="expression" dxfId="1486" priority="1784" stopIfTrue="1">
      <formula>L83&lt;=0</formula>
    </cfRule>
    <cfRule type="expression" dxfId="1485" priority="1785" stopIfTrue="1">
      <formula>L83&lt;1</formula>
    </cfRule>
    <cfRule type="expression" dxfId="1484" priority="1786">
      <formula>L83&gt;=1</formula>
    </cfRule>
  </conditionalFormatting>
  <conditionalFormatting sqref="O82:Q82 S82 U82 W82 Y82 L82">
    <cfRule type="expression" dxfId="1483" priority="1779" stopIfTrue="1">
      <formula>L82=""</formula>
    </cfRule>
    <cfRule type="expression" dxfId="1482" priority="1780" stopIfTrue="1">
      <formula>L82&lt;=0</formula>
    </cfRule>
    <cfRule type="expression" dxfId="1481" priority="1781" stopIfTrue="1">
      <formula>L82&lt;1</formula>
    </cfRule>
    <cfRule type="expression" dxfId="1480" priority="1782">
      <formula>L82&gt;=1</formula>
    </cfRule>
  </conditionalFormatting>
  <conditionalFormatting sqref="N82 X82 V82 T82 R82">
    <cfRule type="expression" dxfId="1479" priority="1776" stopIfTrue="1">
      <formula>O82=""</formula>
    </cfRule>
    <cfRule type="expression" dxfId="1478" priority="1777" stopIfTrue="1">
      <formula>AND(O82&lt;&gt;"",N82&lt;1)</formula>
    </cfRule>
    <cfRule type="expression" dxfId="1477" priority="1778">
      <formula>AND(O82&lt;&gt;"",N82&gt;=1)</formula>
    </cfRule>
  </conditionalFormatting>
  <conditionalFormatting sqref="Y84">
    <cfRule type="expression" dxfId="1476" priority="1772" stopIfTrue="1">
      <formula>Y84=""</formula>
    </cfRule>
    <cfRule type="expression" dxfId="1475" priority="1773" stopIfTrue="1">
      <formula>Y84&lt;=0</formula>
    </cfRule>
    <cfRule type="expression" dxfId="1474" priority="1774" stopIfTrue="1">
      <formula>Y84&lt;1</formula>
    </cfRule>
    <cfRule type="expression" dxfId="1473" priority="1775">
      <formula>Y84&gt;=1</formula>
    </cfRule>
  </conditionalFormatting>
  <conditionalFormatting sqref="Y84">
    <cfRule type="expression" dxfId="1472" priority="1768" stopIfTrue="1">
      <formula>Y84=""</formula>
    </cfRule>
    <cfRule type="expression" dxfId="1471" priority="1769" stopIfTrue="1">
      <formula>Y84&lt;=0</formula>
    </cfRule>
    <cfRule type="expression" dxfId="1470" priority="1770" stopIfTrue="1">
      <formula>Y84&lt;1</formula>
    </cfRule>
    <cfRule type="expression" dxfId="1469" priority="1771">
      <formula>Y84&gt;=1</formula>
    </cfRule>
  </conditionalFormatting>
  <conditionalFormatting sqref="L84">
    <cfRule type="expression" dxfId="1468" priority="1764" stopIfTrue="1">
      <formula>L84=""</formula>
    </cfRule>
    <cfRule type="expression" dxfId="1467" priority="1765" stopIfTrue="1">
      <formula>L84&lt;=0</formula>
    </cfRule>
    <cfRule type="expression" dxfId="1466" priority="1766" stopIfTrue="1">
      <formula>L84&lt;1</formula>
    </cfRule>
    <cfRule type="expression" dxfId="1465" priority="1767">
      <formula>L84&gt;=1</formula>
    </cfRule>
  </conditionalFormatting>
  <conditionalFormatting sqref="O85:Q85 S85 U85 W85 Y85 L85">
    <cfRule type="expression" dxfId="1464" priority="1760" stopIfTrue="1">
      <formula>L85=""</formula>
    </cfRule>
    <cfRule type="expression" dxfId="1463" priority="1761" stopIfTrue="1">
      <formula>L85&lt;=0</formula>
    </cfRule>
    <cfRule type="expression" dxfId="1462" priority="1762" stopIfTrue="1">
      <formula>L85&lt;1</formula>
    </cfRule>
    <cfRule type="expression" dxfId="1461" priority="1763">
      <formula>L85&gt;=1</formula>
    </cfRule>
  </conditionalFormatting>
  <conditionalFormatting sqref="N85 X85 V85 T85 R85">
    <cfRule type="expression" dxfId="1460" priority="1757" stopIfTrue="1">
      <formula>O85=""</formula>
    </cfRule>
    <cfRule type="expression" dxfId="1459" priority="1758" stopIfTrue="1">
      <formula>AND(O85&lt;&gt;"",N85&lt;1)</formula>
    </cfRule>
    <cfRule type="expression" dxfId="1458" priority="1759">
      <formula>AND(O85&lt;&gt;"",N85&gt;=1)</formula>
    </cfRule>
  </conditionalFormatting>
  <conditionalFormatting sqref="O86 S86 U86 W86 Y86">
    <cfRule type="expression" dxfId="1457" priority="1753" stopIfTrue="1">
      <formula>O86=""</formula>
    </cfRule>
    <cfRule type="expression" dxfId="1456" priority="1754" stopIfTrue="1">
      <formula>O86&lt;=0</formula>
    </cfRule>
    <cfRule type="expression" dxfId="1455" priority="1755" stopIfTrue="1">
      <formula>O86&lt;1</formula>
    </cfRule>
    <cfRule type="expression" dxfId="1454" priority="1756">
      <formula>O86&gt;=1</formula>
    </cfRule>
  </conditionalFormatting>
  <conditionalFormatting sqref="O86 S86 U86 W86 Y86">
    <cfRule type="expression" dxfId="1453" priority="1749" stopIfTrue="1">
      <formula>O86=""</formula>
    </cfRule>
    <cfRule type="expression" dxfId="1452" priority="1750" stopIfTrue="1">
      <formula>O86&lt;=0</formula>
    </cfRule>
    <cfRule type="expression" dxfId="1451" priority="1751" stopIfTrue="1">
      <formula>O86&lt;1</formula>
    </cfRule>
    <cfRule type="expression" dxfId="1450" priority="1752">
      <formula>O86&gt;=1</formula>
    </cfRule>
  </conditionalFormatting>
  <conditionalFormatting sqref="T86">
    <cfRule type="expression" dxfId="1449" priority="1743" stopIfTrue="1">
      <formula>U86=""</formula>
    </cfRule>
    <cfRule type="expression" dxfId="1448" priority="1744" stopIfTrue="1">
      <formula>AND(U86&lt;&gt;"",T86&lt;1)</formula>
    </cfRule>
    <cfRule type="expression" dxfId="1447" priority="1745">
      <formula>AND(U86&lt;&gt;"",T86&gt;=1)</formula>
    </cfRule>
  </conditionalFormatting>
  <conditionalFormatting sqref="L86">
    <cfRule type="expression" dxfId="1446" priority="1739" stopIfTrue="1">
      <formula>L86=""</formula>
    </cfRule>
    <cfRule type="expression" dxfId="1445" priority="1740" stopIfTrue="1">
      <formula>L86&lt;=0</formula>
    </cfRule>
    <cfRule type="expression" dxfId="1444" priority="1741" stopIfTrue="1">
      <formula>L86&lt;1</formula>
    </cfRule>
    <cfRule type="expression" dxfId="1443" priority="1742">
      <formula>L86&gt;=1</formula>
    </cfRule>
  </conditionalFormatting>
  <conditionalFormatting sqref="Y87">
    <cfRule type="expression" dxfId="1442" priority="1735" stopIfTrue="1">
      <formula>Y87=""</formula>
    </cfRule>
    <cfRule type="expression" dxfId="1441" priority="1736" stopIfTrue="1">
      <formula>Y87&lt;=0</formula>
    </cfRule>
    <cfRule type="expression" dxfId="1440" priority="1737" stopIfTrue="1">
      <formula>Y87&lt;1</formula>
    </cfRule>
    <cfRule type="expression" dxfId="1439" priority="1738">
      <formula>Y87&gt;=1</formula>
    </cfRule>
  </conditionalFormatting>
  <conditionalFormatting sqref="Y87">
    <cfRule type="expression" dxfId="1438" priority="1731" stopIfTrue="1">
      <formula>Y87=""</formula>
    </cfRule>
    <cfRule type="expression" dxfId="1437" priority="1732" stopIfTrue="1">
      <formula>Y87&lt;=0</formula>
    </cfRule>
    <cfRule type="expression" dxfId="1436" priority="1733" stopIfTrue="1">
      <formula>Y87&lt;1</formula>
    </cfRule>
    <cfRule type="expression" dxfId="1435" priority="1734">
      <formula>Y87&gt;=1</formula>
    </cfRule>
  </conditionalFormatting>
  <conditionalFormatting sqref="L87">
    <cfRule type="expression" dxfId="1434" priority="1727" stopIfTrue="1">
      <formula>L87=""</formula>
    </cfRule>
    <cfRule type="expression" dxfId="1433" priority="1728" stopIfTrue="1">
      <formula>L87&lt;=0</formula>
    </cfRule>
    <cfRule type="expression" dxfId="1432" priority="1729" stopIfTrue="1">
      <formula>L87&lt;1</formula>
    </cfRule>
    <cfRule type="expression" dxfId="1431" priority="1730">
      <formula>L87&gt;=1</formula>
    </cfRule>
  </conditionalFormatting>
  <conditionalFormatting sqref="O97:Q97 S97 U97 W97 Y97 L97">
    <cfRule type="expression" dxfId="1430" priority="1723" stopIfTrue="1">
      <formula>L97=""</formula>
    </cfRule>
    <cfRule type="expression" dxfId="1429" priority="1724" stopIfTrue="1">
      <formula>L97&lt;=0</formula>
    </cfRule>
    <cfRule type="expression" dxfId="1428" priority="1725" stopIfTrue="1">
      <formula>L97&lt;1</formula>
    </cfRule>
    <cfRule type="expression" dxfId="1427" priority="1726">
      <formula>L97&gt;=1</formula>
    </cfRule>
  </conditionalFormatting>
  <conditionalFormatting sqref="N97 X97 V97 T97 R97">
    <cfRule type="expression" dxfId="1426" priority="1720" stopIfTrue="1">
      <formula>O97=""</formula>
    </cfRule>
    <cfRule type="expression" dxfId="1425" priority="1721" stopIfTrue="1">
      <formula>AND(O97&lt;&gt;"",N97&lt;1)</formula>
    </cfRule>
    <cfRule type="expression" dxfId="1424" priority="1722">
      <formula>AND(O97&lt;&gt;"",N97&gt;=1)</formula>
    </cfRule>
  </conditionalFormatting>
  <conditionalFormatting sqref="O98:Q98 S98 U98 W98 Y98 L98">
    <cfRule type="expression" dxfId="1423" priority="1716" stopIfTrue="1">
      <formula>L98=""</formula>
    </cfRule>
    <cfRule type="expression" dxfId="1422" priority="1717" stopIfTrue="1">
      <formula>L98&lt;=0</formula>
    </cfRule>
    <cfRule type="expression" dxfId="1421" priority="1718" stopIfTrue="1">
      <formula>L98&lt;1</formula>
    </cfRule>
    <cfRule type="expression" dxfId="1420" priority="1719">
      <formula>L98&gt;=1</formula>
    </cfRule>
  </conditionalFormatting>
  <conditionalFormatting sqref="X98 V98 T98 R98 N98">
    <cfRule type="expression" dxfId="1419" priority="1713" stopIfTrue="1">
      <formula>O98=""</formula>
    </cfRule>
    <cfRule type="expression" dxfId="1418" priority="1714" stopIfTrue="1">
      <formula>AND(O98&lt;&gt;"",N98&lt;1)</formula>
    </cfRule>
    <cfRule type="expression" dxfId="1417" priority="1715">
      <formula>AND(O98&lt;&gt;"",N98&gt;=1)</formula>
    </cfRule>
  </conditionalFormatting>
  <conditionalFormatting sqref="O110:Q110 S110 U110 W110 Y110 L110">
    <cfRule type="expression" dxfId="1416" priority="1691" stopIfTrue="1">
      <formula>L110=""</formula>
    </cfRule>
    <cfRule type="expression" dxfId="1415" priority="1692" stopIfTrue="1">
      <formula>L110&lt;=0</formula>
    </cfRule>
    <cfRule type="expression" dxfId="1414" priority="1693" stopIfTrue="1">
      <formula>L110&lt;1</formula>
    </cfRule>
    <cfRule type="expression" dxfId="1413" priority="1694">
      <formula>L110&gt;=1</formula>
    </cfRule>
  </conditionalFormatting>
  <conditionalFormatting sqref="X110 V110 T110 R110 N110">
    <cfRule type="expression" dxfId="1412" priority="1688" stopIfTrue="1">
      <formula>O110=""</formula>
    </cfRule>
    <cfRule type="expression" dxfId="1411" priority="1689" stopIfTrue="1">
      <formula>AND(O110&lt;&gt;"",N110&lt;1)</formula>
    </cfRule>
    <cfRule type="expression" dxfId="1410" priority="1690">
      <formula>AND(O110&lt;&gt;"",N110&gt;=1)</formula>
    </cfRule>
  </conditionalFormatting>
  <conditionalFormatting sqref="Y100">
    <cfRule type="expression" dxfId="1409" priority="1684" stopIfTrue="1">
      <formula>Y100=""</formula>
    </cfRule>
    <cfRule type="expression" dxfId="1408" priority="1685" stopIfTrue="1">
      <formula>Y100&lt;=0</formula>
    </cfRule>
    <cfRule type="expression" dxfId="1407" priority="1686" stopIfTrue="1">
      <formula>Y100&lt;1</formula>
    </cfRule>
    <cfRule type="expression" dxfId="1406" priority="1687">
      <formula>Y100&gt;=1</formula>
    </cfRule>
  </conditionalFormatting>
  <conditionalFormatting sqref="Y100">
    <cfRule type="expression" dxfId="1405" priority="1680" stopIfTrue="1">
      <formula>Y100=""</formula>
    </cfRule>
    <cfRule type="expression" dxfId="1404" priority="1681" stopIfTrue="1">
      <formula>Y100&lt;=0</formula>
    </cfRule>
    <cfRule type="expression" dxfId="1403" priority="1682" stopIfTrue="1">
      <formula>Y100&lt;1</formula>
    </cfRule>
    <cfRule type="expression" dxfId="1402" priority="1683">
      <formula>Y100&gt;=1</formula>
    </cfRule>
  </conditionalFormatting>
  <conditionalFormatting sqref="L100">
    <cfRule type="expression" dxfId="1401" priority="1676" stopIfTrue="1">
      <formula>L100=""</formula>
    </cfRule>
    <cfRule type="expression" dxfId="1400" priority="1677" stopIfTrue="1">
      <formula>L100&lt;=0</formula>
    </cfRule>
    <cfRule type="expression" dxfId="1399" priority="1678" stopIfTrue="1">
      <formula>L100&lt;1</formula>
    </cfRule>
    <cfRule type="expression" dxfId="1398" priority="1679">
      <formula>L100&gt;=1</formula>
    </cfRule>
  </conditionalFormatting>
  <conditionalFormatting sqref="O102 S102 U102 W102 Y102">
    <cfRule type="expression" dxfId="1397" priority="1672" stopIfTrue="1">
      <formula>O102=""</formula>
    </cfRule>
    <cfRule type="expression" dxfId="1396" priority="1673" stopIfTrue="1">
      <formula>O102&lt;=0</formula>
    </cfRule>
    <cfRule type="expression" dxfId="1395" priority="1674" stopIfTrue="1">
      <formula>O102&lt;1</formula>
    </cfRule>
    <cfRule type="expression" dxfId="1394" priority="1675">
      <formula>O102&gt;=1</formula>
    </cfRule>
  </conditionalFormatting>
  <conditionalFormatting sqref="O102 S102 U102 W102 Y102">
    <cfRule type="expression" dxfId="1393" priority="1668" stopIfTrue="1">
      <formula>O102=""</formula>
    </cfRule>
    <cfRule type="expression" dxfId="1392" priority="1669" stopIfTrue="1">
      <formula>O102&lt;=0</formula>
    </cfRule>
    <cfRule type="expression" dxfId="1391" priority="1670" stopIfTrue="1">
      <formula>O102&lt;1</formula>
    </cfRule>
    <cfRule type="expression" dxfId="1390" priority="1671">
      <formula>O102&gt;=1</formula>
    </cfRule>
  </conditionalFormatting>
  <conditionalFormatting sqref="N102">
    <cfRule type="expression" dxfId="1389" priority="1665" stopIfTrue="1">
      <formula>O102=""</formula>
    </cfRule>
    <cfRule type="expression" dxfId="1388" priority="1666" stopIfTrue="1">
      <formula>AND(O102&lt;&gt;"",N102&lt;1)</formula>
    </cfRule>
    <cfRule type="expression" dxfId="1387" priority="1667">
      <formula>AND(O102&lt;&gt;"",N102&gt;=1)</formula>
    </cfRule>
  </conditionalFormatting>
  <conditionalFormatting sqref="T102">
    <cfRule type="expression" dxfId="1386" priority="1662" stopIfTrue="1">
      <formula>U102=""</formula>
    </cfRule>
    <cfRule type="expression" dxfId="1385" priority="1663" stopIfTrue="1">
      <formula>AND(U102&lt;&gt;"",T102&lt;1)</formula>
    </cfRule>
    <cfRule type="expression" dxfId="1384" priority="1664">
      <formula>AND(U102&lt;&gt;"",T102&gt;=1)</formula>
    </cfRule>
  </conditionalFormatting>
  <conditionalFormatting sqref="L102">
    <cfRule type="expression" dxfId="1383" priority="1658" stopIfTrue="1">
      <formula>L102=""</formula>
    </cfRule>
    <cfRule type="expression" dxfId="1382" priority="1659" stopIfTrue="1">
      <formula>L102&lt;=0</formula>
    </cfRule>
    <cfRule type="expression" dxfId="1381" priority="1660" stopIfTrue="1">
      <formula>L102&lt;1</formula>
    </cfRule>
    <cfRule type="expression" dxfId="1380" priority="1661">
      <formula>L102&gt;=1</formula>
    </cfRule>
  </conditionalFormatting>
  <conditionalFormatting sqref="O101:Q101 S101 U101 W101 Y101 L101">
    <cfRule type="expression" dxfId="1379" priority="1654" stopIfTrue="1">
      <formula>L101=""</formula>
    </cfRule>
    <cfRule type="expression" dxfId="1378" priority="1655" stopIfTrue="1">
      <formula>L101&lt;=0</formula>
    </cfRule>
    <cfRule type="expression" dxfId="1377" priority="1656" stopIfTrue="1">
      <formula>L101&lt;1</formula>
    </cfRule>
    <cfRule type="expression" dxfId="1376" priority="1657">
      <formula>L101&gt;=1</formula>
    </cfRule>
  </conditionalFormatting>
  <conditionalFormatting sqref="X101 V101 T101 R101 N101">
    <cfRule type="expression" dxfId="1375" priority="1651" stopIfTrue="1">
      <formula>O101=""</formula>
    </cfRule>
    <cfRule type="expression" dxfId="1374" priority="1652" stopIfTrue="1">
      <formula>AND(O101&lt;&gt;"",N101&lt;1)</formula>
    </cfRule>
    <cfRule type="expression" dxfId="1373" priority="1653">
      <formula>AND(O101&lt;&gt;"",N101&gt;=1)</formula>
    </cfRule>
  </conditionalFormatting>
  <conditionalFormatting sqref="O107:Q107 S107 U107 W107 Y103 Y107">
    <cfRule type="expression" dxfId="1372" priority="1647" stopIfTrue="1">
      <formula>O103=""</formula>
    </cfRule>
    <cfRule type="expression" dxfId="1371" priority="1648" stopIfTrue="1">
      <formula>O103&lt;=0</formula>
    </cfRule>
    <cfRule type="expression" dxfId="1370" priority="1649" stopIfTrue="1">
      <formula>O103&lt;1</formula>
    </cfRule>
    <cfRule type="expression" dxfId="1369" priority="1650">
      <formula>O103&gt;=1</formula>
    </cfRule>
  </conditionalFormatting>
  <conditionalFormatting sqref="O107:Q107 S107 U107 W107 Y103 Y107">
    <cfRule type="expression" dxfId="1368" priority="1643" stopIfTrue="1">
      <formula>O103=""</formula>
    </cfRule>
    <cfRule type="expression" dxfId="1367" priority="1644" stopIfTrue="1">
      <formula>O103&lt;=0</formula>
    </cfRule>
    <cfRule type="expression" dxfId="1366" priority="1645" stopIfTrue="1">
      <formula>O103&lt;1</formula>
    </cfRule>
    <cfRule type="expression" dxfId="1365" priority="1646">
      <formula>O103&gt;=1</formula>
    </cfRule>
  </conditionalFormatting>
  <conditionalFormatting sqref="L103 L107">
    <cfRule type="expression" dxfId="1364" priority="1639" stopIfTrue="1">
      <formula>L103=""</formula>
    </cfRule>
    <cfRule type="expression" dxfId="1363" priority="1640" stopIfTrue="1">
      <formula>L103&lt;=0</formula>
    </cfRule>
    <cfRule type="expression" dxfId="1362" priority="1641" stopIfTrue="1">
      <formula>L103&lt;1</formula>
    </cfRule>
    <cfRule type="expression" dxfId="1361" priority="1642">
      <formula>L103&gt;=1</formula>
    </cfRule>
  </conditionalFormatting>
  <conditionalFormatting sqref="O107:Q107 S107 U107 W107 Y107 L107">
    <cfRule type="expression" dxfId="1360" priority="1635" stopIfTrue="1">
      <formula>L107=""</formula>
    </cfRule>
    <cfRule type="expression" dxfId="1359" priority="1636" stopIfTrue="1">
      <formula>L107&lt;=0</formula>
    </cfRule>
    <cfRule type="expression" dxfId="1358" priority="1637" stopIfTrue="1">
      <formula>L107&lt;1</formula>
    </cfRule>
    <cfRule type="expression" dxfId="1357" priority="1638">
      <formula>L107&gt;=1</formula>
    </cfRule>
  </conditionalFormatting>
  <conditionalFormatting sqref="X107 V107 T107 R107 N107">
    <cfRule type="expression" dxfId="1356" priority="1632" stopIfTrue="1">
      <formula>O107=""</formula>
    </cfRule>
    <cfRule type="expression" dxfId="1355" priority="1633" stopIfTrue="1">
      <formula>AND(O107&lt;&gt;"",N107&lt;1)</formula>
    </cfRule>
    <cfRule type="expression" dxfId="1354" priority="1634">
      <formula>AND(O107&lt;&gt;"",N107&gt;=1)</formula>
    </cfRule>
  </conditionalFormatting>
  <conditionalFormatting sqref="Y108">
    <cfRule type="expression" dxfId="1353" priority="1628" stopIfTrue="1">
      <formula>Y108=""</formula>
    </cfRule>
    <cfRule type="expression" dxfId="1352" priority="1629" stopIfTrue="1">
      <formula>Y108&lt;=0</formula>
    </cfRule>
    <cfRule type="expression" dxfId="1351" priority="1630" stopIfTrue="1">
      <formula>Y108&lt;1</formula>
    </cfRule>
    <cfRule type="expression" dxfId="1350" priority="1631">
      <formula>Y108&gt;=1</formula>
    </cfRule>
  </conditionalFormatting>
  <conditionalFormatting sqref="Y108">
    <cfRule type="expression" dxfId="1349" priority="1624" stopIfTrue="1">
      <formula>Y108=""</formula>
    </cfRule>
    <cfRule type="expression" dxfId="1348" priority="1625" stopIfTrue="1">
      <formula>Y108&lt;=0</formula>
    </cfRule>
    <cfRule type="expression" dxfId="1347" priority="1626" stopIfTrue="1">
      <formula>Y108&lt;1</formula>
    </cfRule>
    <cfRule type="expression" dxfId="1346" priority="1627">
      <formula>Y108&gt;=1</formula>
    </cfRule>
  </conditionalFormatting>
  <conditionalFormatting sqref="L108">
    <cfRule type="expression" dxfId="1345" priority="1620" stopIfTrue="1">
      <formula>L108=""</formula>
    </cfRule>
    <cfRule type="expression" dxfId="1344" priority="1621" stopIfTrue="1">
      <formula>L108&lt;=0</formula>
    </cfRule>
    <cfRule type="expression" dxfId="1343" priority="1622" stopIfTrue="1">
      <formula>L108&lt;1</formula>
    </cfRule>
    <cfRule type="expression" dxfId="1342" priority="1623">
      <formula>L108&gt;=1</formula>
    </cfRule>
  </conditionalFormatting>
  <conditionalFormatting sqref="Y109">
    <cfRule type="expression" dxfId="1341" priority="1616" stopIfTrue="1">
      <formula>Y109=""</formula>
    </cfRule>
    <cfRule type="expression" dxfId="1340" priority="1617" stopIfTrue="1">
      <formula>Y109&lt;=0</formula>
    </cfRule>
    <cfRule type="expression" dxfId="1339" priority="1618" stopIfTrue="1">
      <formula>Y109&lt;1</formula>
    </cfRule>
    <cfRule type="expression" dxfId="1338" priority="1619">
      <formula>Y109&gt;=1</formula>
    </cfRule>
  </conditionalFormatting>
  <conditionalFormatting sqref="Y109">
    <cfRule type="expression" dxfId="1337" priority="1612" stopIfTrue="1">
      <formula>Y109=""</formula>
    </cfRule>
    <cfRule type="expression" dxfId="1336" priority="1613" stopIfTrue="1">
      <formula>Y109&lt;=0</formula>
    </cfRule>
    <cfRule type="expression" dxfId="1335" priority="1614" stopIfTrue="1">
      <formula>Y109&lt;1</formula>
    </cfRule>
    <cfRule type="expression" dxfId="1334" priority="1615">
      <formula>Y109&gt;=1</formula>
    </cfRule>
  </conditionalFormatting>
  <conditionalFormatting sqref="L109">
    <cfRule type="expression" dxfId="1333" priority="1608" stopIfTrue="1">
      <formula>L109=""</formula>
    </cfRule>
    <cfRule type="expression" dxfId="1332" priority="1609" stopIfTrue="1">
      <formula>L109&lt;=0</formula>
    </cfRule>
    <cfRule type="expression" dxfId="1331" priority="1610" stopIfTrue="1">
      <formula>L109&lt;1</formula>
    </cfRule>
    <cfRule type="expression" dxfId="1330" priority="1611">
      <formula>L109&gt;=1</formula>
    </cfRule>
  </conditionalFormatting>
  <conditionalFormatting sqref="Y111">
    <cfRule type="expression" dxfId="1329" priority="1592" stopIfTrue="1">
      <formula>Y111=""</formula>
    </cfRule>
    <cfRule type="expression" dxfId="1328" priority="1593" stopIfTrue="1">
      <formula>Y111&lt;=0</formula>
    </cfRule>
    <cfRule type="expression" dxfId="1327" priority="1594" stopIfTrue="1">
      <formula>Y111&lt;1</formula>
    </cfRule>
    <cfRule type="expression" dxfId="1326" priority="1595">
      <formula>Y111&gt;=1</formula>
    </cfRule>
  </conditionalFormatting>
  <conditionalFormatting sqref="Y111">
    <cfRule type="expression" dxfId="1325" priority="1588" stopIfTrue="1">
      <formula>Y111=""</formula>
    </cfRule>
    <cfRule type="expression" dxfId="1324" priority="1589" stopIfTrue="1">
      <formula>Y111&lt;=0</formula>
    </cfRule>
    <cfRule type="expression" dxfId="1323" priority="1590" stopIfTrue="1">
      <formula>Y111&lt;1</formula>
    </cfRule>
    <cfRule type="expression" dxfId="1322" priority="1591">
      <formula>Y111&gt;=1</formula>
    </cfRule>
  </conditionalFormatting>
  <conditionalFormatting sqref="L111">
    <cfRule type="expression" dxfId="1321" priority="1584" stopIfTrue="1">
      <formula>L111=""</formula>
    </cfRule>
    <cfRule type="expression" dxfId="1320" priority="1585" stopIfTrue="1">
      <formula>L111&lt;=0</formula>
    </cfRule>
    <cfRule type="expression" dxfId="1319" priority="1586" stopIfTrue="1">
      <formula>L111&lt;1</formula>
    </cfRule>
    <cfRule type="expression" dxfId="1318" priority="1587">
      <formula>L111&gt;=1</formula>
    </cfRule>
  </conditionalFormatting>
  <conditionalFormatting sqref="O112:Q112 S112 U112 W112 Y112 L112">
    <cfRule type="expression" dxfId="1317" priority="1580" stopIfTrue="1">
      <formula>L112=""</formula>
    </cfRule>
    <cfRule type="expression" dxfId="1316" priority="1581" stopIfTrue="1">
      <formula>L112&lt;=0</formula>
    </cfRule>
    <cfRule type="expression" dxfId="1315" priority="1582" stopIfTrue="1">
      <formula>L112&lt;1</formula>
    </cfRule>
    <cfRule type="expression" dxfId="1314" priority="1583">
      <formula>L112&gt;=1</formula>
    </cfRule>
  </conditionalFormatting>
  <conditionalFormatting sqref="X112 V112 T112 R112 N112">
    <cfRule type="expression" dxfId="1313" priority="1577" stopIfTrue="1">
      <formula>O112=""</formula>
    </cfRule>
    <cfRule type="expression" dxfId="1312" priority="1578" stopIfTrue="1">
      <formula>AND(O112&lt;&gt;"",N112&lt;1)</formula>
    </cfRule>
    <cfRule type="expression" dxfId="1311" priority="1579">
      <formula>AND(O112&lt;&gt;"",N112&gt;=1)</formula>
    </cfRule>
  </conditionalFormatting>
  <conditionalFormatting sqref="O113 S113 U113 W113 Y113">
    <cfRule type="expression" dxfId="1310" priority="1573" stopIfTrue="1">
      <formula>O113=""</formula>
    </cfRule>
    <cfRule type="expression" dxfId="1309" priority="1574" stopIfTrue="1">
      <formula>O113&lt;=0</formula>
    </cfRule>
    <cfRule type="expression" dxfId="1308" priority="1575" stopIfTrue="1">
      <formula>O113&lt;1</formula>
    </cfRule>
    <cfRule type="expression" dxfId="1307" priority="1576">
      <formula>O113&gt;=1</formula>
    </cfRule>
  </conditionalFormatting>
  <conditionalFormatting sqref="O113 S113 U113 W113 Y113">
    <cfRule type="expression" dxfId="1306" priority="1569" stopIfTrue="1">
      <formula>O113=""</formula>
    </cfRule>
    <cfRule type="expression" dxfId="1305" priority="1570" stopIfTrue="1">
      <formula>O113&lt;=0</formula>
    </cfRule>
    <cfRule type="expression" dxfId="1304" priority="1571" stopIfTrue="1">
      <formula>O113&lt;1</formula>
    </cfRule>
    <cfRule type="expression" dxfId="1303" priority="1572">
      <formula>O113&gt;=1</formula>
    </cfRule>
  </conditionalFormatting>
  <conditionalFormatting sqref="N113">
    <cfRule type="expression" dxfId="1302" priority="1566" stopIfTrue="1">
      <formula>O113=""</formula>
    </cfRule>
    <cfRule type="expression" dxfId="1301" priority="1567" stopIfTrue="1">
      <formula>AND(O113&lt;&gt;"",N113&lt;1)</formula>
    </cfRule>
    <cfRule type="expression" dxfId="1300" priority="1568">
      <formula>AND(O113&lt;&gt;"",N113&gt;=1)</formula>
    </cfRule>
  </conditionalFormatting>
  <conditionalFormatting sqref="T113">
    <cfRule type="expression" dxfId="1299" priority="1563" stopIfTrue="1">
      <formula>U113=""</formula>
    </cfRule>
    <cfRule type="expression" dxfId="1298" priority="1564" stopIfTrue="1">
      <formula>AND(U113&lt;&gt;"",T113&lt;1)</formula>
    </cfRule>
    <cfRule type="expression" dxfId="1297" priority="1565">
      <formula>AND(U113&lt;&gt;"",T113&gt;=1)</formula>
    </cfRule>
  </conditionalFormatting>
  <conditionalFormatting sqref="L113">
    <cfRule type="expression" dxfId="1296" priority="1559" stopIfTrue="1">
      <formula>L113=""</formula>
    </cfRule>
    <cfRule type="expression" dxfId="1295" priority="1560" stopIfTrue="1">
      <formula>L113&lt;=0</formula>
    </cfRule>
    <cfRule type="expression" dxfId="1294" priority="1561" stopIfTrue="1">
      <formula>L113&lt;1</formula>
    </cfRule>
    <cfRule type="expression" dxfId="1293" priority="1562">
      <formula>L113&gt;=1</formula>
    </cfRule>
  </conditionalFormatting>
  <conditionalFormatting sqref="O114:Q114 S114 U114 W114 Y114 L114">
    <cfRule type="expression" dxfId="1292" priority="1555" stopIfTrue="1">
      <formula>L114=""</formula>
    </cfRule>
    <cfRule type="expression" dxfId="1291" priority="1556" stopIfTrue="1">
      <formula>L114&lt;=0</formula>
    </cfRule>
    <cfRule type="expression" dxfId="1290" priority="1557" stopIfTrue="1">
      <formula>L114&lt;1</formula>
    </cfRule>
    <cfRule type="expression" dxfId="1289" priority="1558">
      <formula>L114&gt;=1</formula>
    </cfRule>
  </conditionalFormatting>
  <conditionalFormatting sqref="X114 V114 T114 R114 N114">
    <cfRule type="expression" dxfId="1288" priority="1552" stopIfTrue="1">
      <formula>O114=""</formula>
    </cfRule>
    <cfRule type="expression" dxfId="1287" priority="1553" stopIfTrue="1">
      <formula>AND(O114&lt;&gt;"",N114&lt;1)</formula>
    </cfRule>
    <cfRule type="expression" dxfId="1286" priority="1554">
      <formula>AND(O114&lt;&gt;"",N114&gt;=1)</formula>
    </cfRule>
  </conditionalFormatting>
  <conditionalFormatting sqref="Y115">
    <cfRule type="expression" dxfId="1285" priority="1548" stopIfTrue="1">
      <formula>Y115=""</formula>
    </cfRule>
    <cfRule type="expression" dxfId="1284" priority="1549" stopIfTrue="1">
      <formula>Y115&lt;=0</formula>
    </cfRule>
    <cfRule type="expression" dxfId="1283" priority="1550" stopIfTrue="1">
      <formula>Y115&lt;1</formula>
    </cfRule>
    <cfRule type="expression" dxfId="1282" priority="1551">
      <formula>Y115&gt;=1</formula>
    </cfRule>
  </conditionalFormatting>
  <conditionalFormatting sqref="Y115">
    <cfRule type="expression" dxfId="1281" priority="1544" stopIfTrue="1">
      <formula>Y115=""</formula>
    </cfRule>
    <cfRule type="expression" dxfId="1280" priority="1545" stopIfTrue="1">
      <formula>Y115&lt;=0</formula>
    </cfRule>
    <cfRule type="expression" dxfId="1279" priority="1546" stopIfTrue="1">
      <formula>Y115&lt;1</formula>
    </cfRule>
    <cfRule type="expression" dxfId="1278" priority="1547">
      <formula>Y115&gt;=1</formula>
    </cfRule>
  </conditionalFormatting>
  <conditionalFormatting sqref="L115">
    <cfRule type="expression" dxfId="1277" priority="1540" stopIfTrue="1">
      <formula>L115=""</formula>
    </cfRule>
    <cfRule type="expression" dxfId="1276" priority="1541" stopIfTrue="1">
      <formula>L115&lt;=0</formula>
    </cfRule>
    <cfRule type="expression" dxfId="1275" priority="1542" stopIfTrue="1">
      <formula>L115&lt;1</formula>
    </cfRule>
    <cfRule type="expression" dxfId="1274" priority="1543">
      <formula>L115&gt;=1</formula>
    </cfRule>
  </conditionalFormatting>
  <conditionalFormatting sqref="Y116">
    <cfRule type="expression" dxfId="1273" priority="1536" stopIfTrue="1">
      <formula>Y116=""</formula>
    </cfRule>
    <cfRule type="expression" dxfId="1272" priority="1537" stopIfTrue="1">
      <formula>Y116&lt;=0</formula>
    </cfRule>
    <cfRule type="expression" dxfId="1271" priority="1538" stopIfTrue="1">
      <formula>Y116&lt;1</formula>
    </cfRule>
    <cfRule type="expression" dxfId="1270" priority="1539">
      <formula>Y116&gt;=1</formula>
    </cfRule>
  </conditionalFormatting>
  <conditionalFormatting sqref="Y116">
    <cfRule type="expression" dxfId="1269" priority="1532" stopIfTrue="1">
      <formula>Y116=""</formula>
    </cfRule>
    <cfRule type="expression" dxfId="1268" priority="1533" stopIfTrue="1">
      <formula>Y116&lt;=0</formula>
    </cfRule>
    <cfRule type="expression" dxfId="1267" priority="1534" stopIfTrue="1">
      <formula>Y116&lt;1</formula>
    </cfRule>
    <cfRule type="expression" dxfId="1266" priority="1535">
      <formula>Y116&gt;=1</formula>
    </cfRule>
  </conditionalFormatting>
  <conditionalFormatting sqref="L116">
    <cfRule type="expression" dxfId="1265" priority="1528" stopIfTrue="1">
      <formula>L116=""</formula>
    </cfRule>
    <cfRule type="expression" dxfId="1264" priority="1529" stopIfTrue="1">
      <formula>L116&lt;=0</formula>
    </cfRule>
    <cfRule type="expression" dxfId="1263" priority="1530" stopIfTrue="1">
      <formula>L116&lt;1</formula>
    </cfRule>
    <cfRule type="expression" dxfId="1262" priority="1531">
      <formula>L116&gt;=1</formula>
    </cfRule>
  </conditionalFormatting>
  <conditionalFormatting sqref="O45 S45 U45 W45 Y45">
    <cfRule type="expression" dxfId="1261" priority="1524" stopIfTrue="1">
      <formula>O45=""</formula>
    </cfRule>
    <cfRule type="expression" dxfId="1260" priority="1525" stopIfTrue="1">
      <formula>O45&lt;=0</formula>
    </cfRule>
    <cfRule type="expression" dxfId="1259" priority="1526" stopIfTrue="1">
      <formula>O45&lt;1</formula>
    </cfRule>
    <cfRule type="expression" dxfId="1258" priority="1527">
      <formula>O45&gt;=1</formula>
    </cfRule>
  </conditionalFormatting>
  <conditionalFormatting sqref="O45 S45 U45 W45 Y45">
    <cfRule type="expression" dxfId="1257" priority="1520" stopIfTrue="1">
      <formula>O45=""</formula>
    </cfRule>
    <cfRule type="expression" dxfId="1256" priority="1521" stopIfTrue="1">
      <formula>O45&lt;=0</formula>
    </cfRule>
    <cfRule type="expression" dxfId="1255" priority="1522" stopIfTrue="1">
      <formula>O45&lt;1</formula>
    </cfRule>
    <cfRule type="expression" dxfId="1254" priority="1523">
      <formula>O45&gt;=1</formula>
    </cfRule>
  </conditionalFormatting>
  <conditionalFormatting sqref="N45">
    <cfRule type="expression" dxfId="1253" priority="1517" stopIfTrue="1">
      <formula>O45=""</formula>
    </cfRule>
    <cfRule type="expression" dxfId="1252" priority="1518" stopIfTrue="1">
      <formula>AND(O45&lt;&gt;"",N45&lt;1)</formula>
    </cfRule>
    <cfRule type="expression" dxfId="1251" priority="1519">
      <formula>AND(O45&lt;&gt;"",N45&gt;=1)</formula>
    </cfRule>
  </conditionalFormatting>
  <conditionalFormatting sqref="T45">
    <cfRule type="expression" dxfId="1250" priority="1514" stopIfTrue="1">
      <formula>U45=""</formula>
    </cfRule>
    <cfRule type="expression" dxfId="1249" priority="1515" stopIfTrue="1">
      <formula>AND(U45&lt;&gt;"",T45&lt;1)</formula>
    </cfRule>
    <cfRule type="expression" dxfId="1248" priority="1516">
      <formula>AND(U45&lt;&gt;"",T45&gt;=1)</formula>
    </cfRule>
  </conditionalFormatting>
  <conditionalFormatting sqref="L45">
    <cfRule type="expression" dxfId="1247" priority="1510" stopIfTrue="1">
      <formula>L45=""</formula>
    </cfRule>
    <cfRule type="expression" dxfId="1246" priority="1511" stopIfTrue="1">
      <formula>L45&lt;=0</formula>
    </cfRule>
    <cfRule type="expression" dxfId="1245" priority="1512" stopIfTrue="1">
      <formula>L45&lt;1</formula>
    </cfRule>
    <cfRule type="expression" dxfId="1244" priority="1513">
      <formula>L45&gt;=1</formula>
    </cfRule>
  </conditionalFormatting>
  <conditionalFormatting sqref="O59 S59 U59 W59 Y59">
    <cfRule type="expression" dxfId="1243" priority="1506" stopIfTrue="1">
      <formula>O59=""</formula>
    </cfRule>
    <cfRule type="expression" dxfId="1242" priority="1507" stopIfTrue="1">
      <formula>O59&lt;=0</formula>
    </cfRule>
    <cfRule type="expression" dxfId="1241" priority="1508" stopIfTrue="1">
      <formula>O59&lt;1</formula>
    </cfRule>
    <cfRule type="expression" dxfId="1240" priority="1509">
      <formula>O59&gt;=1</formula>
    </cfRule>
  </conditionalFormatting>
  <conditionalFormatting sqref="O59 S59 U59 W59 Y59">
    <cfRule type="expression" dxfId="1239" priority="1502" stopIfTrue="1">
      <formula>O59=""</formula>
    </cfRule>
    <cfRule type="expression" dxfId="1238" priority="1503" stopIfTrue="1">
      <formula>O59&lt;=0</formula>
    </cfRule>
    <cfRule type="expression" dxfId="1237" priority="1504" stopIfTrue="1">
      <formula>O59&lt;1</formula>
    </cfRule>
    <cfRule type="expression" dxfId="1236" priority="1505">
      <formula>O59&gt;=1</formula>
    </cfRule>
  </conditionalFormatting>
  <conditionalFormatting sqref="T59">
    <cfRule type="expression" dxfId="1235" priority="1499" stopIfTrue="1">
      <formula>U59=""</formula>
    </cfRule>
    <cfRule type="expression" dxfId="1234" priority="1500" stopIfTrue="1">
      <formula>AND(U59&lt;&gt;"",T59&lt;1)</formula>
    </cfRule>
    <cfRule type="expression" dxfId="1233" priority="1501">
      <formula>AND(U59&lt;&gt;"",T59&gt;=1)</formula>
    </cfRule>
  </conditionalFormatting>
  <conditionalFormatting sqref="L59">
    <cfRule type="expression" dxfId="1232" priority="1495" stopIfTrue="1">
      <formula>L59=""</formula>
    </cfRule>
    <cfRule type="expression" dxfId="1231" priority="1496" stopIfTrue="1">
      <formula>L59&lt;=0</formula>
    </cfRule>
    <cfRule type="expression" dxfId="1230" priority="1497" stopIfTrue="1">
      <formula>L59&lt;1</formula>
    </cfRule>
    <cfRule type="expression" dxfId="1229" priority="1498">
      <formula>L59&gt;=1</formula>
    </cfRule>
  </conditionalFormatting>
  <conditionalFormatting sqref="O63 S63 U63 W63 Y63">
    <cfRule type="expression" dxfId="1228" priority="1491" stopIfTrue="1">
      <formula>O63=""</formula>
    </cfRule>
    <cfRule type="expression" dxfId="1227" priority="1492" stopIfTrue="1">
      <formula>O63&lt;=0</formula>
    </cfRule>
    <cfRule type="expression" dxfId="1226" priority="1493" stopIfTrue="1">
      <formula>O63&lt;1</formula>
    </cfRule>
    <cfRule type="expression" dxfId="1225" priority="1494">
      <formula>O63&gt;=1</formula>
    </cfRule>
  </conditionalFormatting>
  <conditionalFormatting sqref="O63 S63 U63 W63 Y63">
    <cfRule type="expression" dxfId="1224" priority="1487" stopIfTrue="1">
      <formula>O63=""</formula>
    </cfRule>
    <cfRule type="expression" dxfId="1223" priority="1488" stopIfTrue="1">
      <formula>O63&lt;=0</formula>
    </cfRule>
    <cfRule type="expression" dxfId="1222" priority="1489" stopIfTrue="1">
      <formula>O63&lt;1</formula>
    </cfRule>
    <cfRule type="expression" dxfId="1221" priority="1490">
      <formula>O63&gt;=1</formula>
    </cfRule>
  </conditionalFormatting>
  <conditionalFormatting sqref="T63">
    <cfRule type="expression" dxfId="1220" priority="1484" stopIfTrue="1">
      <formula>U63=""</formula>
    </cfRule>
    <cfRule type="expression" dxfId="1219" priority="1485" stopIfTrue="1">
      <formula>AND(U63&lt;&gt;"",T63&lt;1)</formula>
    </cfRule>
    <cfRule type="expression" dxfId="1218" priority="1486">
      <formula>AND(U63&lt;&gt;"",T63&gt;=1)</formula>
    </cfRule>
  </conditionalFormatting>
  <conditionalFormatting sqref="L63">
    <cfRule type="expression" dxfId="1217" priority="1480" stopIfTrue="1">
      <formula>L63=""</formula>
    </cfRule>
    <cfRule type="expression" dxfId="1216" priority="1481" stopIfTrue="1">
      <formula>L63&lt;=0</formula>
    </cfRule>
    <cfRule type="expression" dxfId="1215" priority="1482" stopIfTrue="1">
      <formula>L63&lt;1</formula>
    </cfRule>
    <cfRule type="expression" dxfId="1214" priority="1483">
      <formula>L63&gt;=1</formula>
    </cfRule>
  </conditionalFormatting>
  <conditionalFormatting sqref="T58">
    <cfRule type="expression" dxfId="1213" priority="1477" stopIfTrue="1">
      <formula>U58=""</formula>
    </cfRule>
    <cfRule type="expression" dxfId="1212" priority="1478" stopIfTrue="1">
      <formula>AND(U58&lt;&gt;"",T58&lt;1)</formula>
    </cfRule>
    <cfRule type="expression" dxfId="1211" priority="1479">
      <formula>AND(U58&lt;&gt;"",T58&gt;=1)</formula>
    </cfRule>
  </conditionalFormatting>
  <conditionalFormatting sqref="O58 S58 U58 W58 Y58">
    <cfRule type="expression" dxfId="1210" priority="1473" stopIfTrue="1">
      <formula>O58=""</formula>
    </cfRule>
    <cfRule type="expression" dxfId="1209" priority="1474" stopIfTrue="1">
      <formula>O58&lt;=0</formula>
    </cfRule>
    <cfRule type="expression" dxfId="1208" priority="1475" stopIfTrue="1">
      <formula>O58&lt;1</formula>
    </cfRule>
    <cfRule type="expression" dxfId="1207" priority="1476">
      <formula>O58&gt;=1</formula>
    </cfRule>
  </conditionalFormatting>
  <conditionalFormatting sqref="O58 S58 U58 W58 Y58">
    <cfRule type="expression" dxfId="1206" priority="1469" stopIfTrue="1">
      <formula>O58=""</formula>
    </cfRule>
    <cfRule type="expression" dxfId="1205" priority="1470" stopIfTrue="1">
      <formula>O58&lt;=0</formula>
    </cfRule>
    <cfRule type="expression" dxfId="1204" priority="1471" stopIfTrue="1">
      <formula>O58&lt;1</formula>
    </cfRule>
    <cfRule type="expression" dxfId="1203" priority="1472">
      <formula>O58&gt;=1</formula>
    </cfRule>
  </conditionalFormatting>
  <conditionalFormatting sqref="L58">
    <cfRule type="expression" dxfId="1202" priority="1465" stopIfTrue="1">
      <formula>L58=""</formula>
    </cfRule>
    <cfRule type="expression" dxfId="1201" priority="1466" stopIfTrue="1">
      <formula>L58&lt;=0</formula>
    </cfRule>
    <cfRule type="expression" dxfId="1200" priority="1467" stopIfTrue="1">
      <formula>L58&lt;1</formula>
    </cfRule>
    <cfRule type="expression" dxfId="1199" priority="1468">
      <formula>L58&gt;=1</formula>
    </cfRule>
  </conditionalFormatting>
  <conditionalFormatting sqref="T34">
    <cfRule type="expression" dxfId="1198" priority="1462" stopIfTrue="1">
      <formula>U34=""</formula>
    </cfRule>
    <cfRule type="expression" dxfId="1197" priority="1463" stopIfTrue="1">
      <formula>AND(U34&lt;&gt;"",T34&lt;1)</formula>
    </cfRule>
    <cfRule type="expression" dxfId="1196" priority="1464">
      <formula>AND(U34&lt;&gt;"",T34&gt;=1)</formula>
    </cfRule>
  </conditionalFormatting>
  <conditionalFormatting sqref="O34 S34 U34 W34">
    <cfRule type="expression" dxfId="1195" priority="1458" stopIfTrue="1">
      <formula>O34=""</formula>
    </cfRule>
    <cfRule type="expression" dxfId="1194" priority="1459" stopIfTrue="1">
      <formula>O34&lt;=0</formula>
    </cfRule>
    <cfRule type="expression" dxfId="1193" priority="1460" stopIfTrue="1">
      <formula>O34&lt;1</formula>
    </cfRule>
    <cfRule type="expression" dxfId="1192" priority="1461">
      <formula>O34&gt;=1</formula>
    </cfRule>
  </conditionalFormatting>
  <conditionalFormatting sqref="O34 S34 U34 W34">
    <cfRule type="expression" dxfId="1191" priority="1454" stopIfTrue="1">
      <formula>O34=""</formula>
    </cfRule>
    <cfRule type="expression" dxfId="1190" priority="1455" stopIfTrue="1">
      <formula>O34&lt;=0</formula>
    </cfRule>
    <cfRule type="expression" dxfId="1189" priority="1456" stopIfTrue="1">
      <formula>O34&lt;1</formula>
    </cfRule>
    <cfRule type="expression" dxfId="1188" priority="1457">
      <formula>O34&gt;=1</formula>
    </cfRule>
  </conditionalFormatting>
  <conditionalFormatting sqref="O70 S70 U70 W70">
    <cfRule type="expression" dxfId="1187" priority="1441" stopIfTrue="1">
      <formula>O70=""</formula>
    </cfRule>
    <cfRule type="expression" dxfId="1186" priority="1442" stopIfTrue="1">
      <formula>O70&lt;=0</formula>
    </cfRule>
    <cfRule type="expression" dxfId="1185" priority="1443" stopIfTrue="1">
      <formula>O70&lt;1</formula>
    </cfRule>
    <cfRule type="expression" dxfId="1184" priority="1444">
      <formula>O70&gt;=1</formula>
    </cfRule>
  </conditionalFormatting>
  <conditionalFormatting sqref="O70 S70 U70 W70">
    <cfRule type="expression" dxfId="1183" priority="1437" stopIfTrue="1">
      <formula>O70=""</formula>
    </cfRule>
    <cfRule type="expression" dxfId="1182" priority="1438" stopIfTrue="1">
      <formula>O70&lt;=0</formula>
    </cfRule>
    <cfRule type="expression" dxfId="1181" priority="1439" stopIfTrue="1">
      <formula>O70&lt;1</formula>
    </cfRule>
    <cfRule type="expression" dxfId="1180" priority="1440">
      <formula>O70&gt;=1</formula>
    </cfRule>
  </conditionalFormatting>
  <conditionalFormatting sqref="N70">
    <cfRule type="expression" dxfId="1179" priority="1434" stopIfTrue="1">
      <formula>O70=""</formula>
    </cfRule>
    <cfRule type="expression" dxfId="1178" priority="1435" stopIfTrue="1">
      <formula>AND(O70&lt;&gt;"",N70&lt;1)</formula>
    </cfRule>
    <cfRule type="expression" dxfId="1177" priority="1436">
      <formula>AND(O70&lt;&gt;"",N70&gt;=1)</formula>
    </cfRule>
  </conditionalFormatting>
  <conditionalFormatting sqref="T70">
    <cfRule type="expression" dxfId="1176" priority="1431" stopIfTrue="1">
      <formula>U70=""</formula>
    </cfRule>
    <cfRule type="expression" dxfId="1175" priority="1432" stopIfTrue="1">
      <formula>AND(U70&lt;&gt;"",T70&lt;1)</formula>
    </cfRule>
    <cfRule type="expression" dxfId="1174" priority="1433">
      <formula>AND(U70&lt;&gt;"",T70&gt;=1)</formula>
    </cfRule>
  </conditionalFormatting>
  <conditionalFormatting sqref="O71:Q71 S71 U71 W71">
    <cfRule type="expression" dxfId="1173" priority="1427" stopIfTrue="1">
      <formula>O71=""</formula>
    </cfRule>
    <cfRule type="expression" dxfId="1172" priority="1428" stopIfTrue="1">
      <formula>O71&lt;=0</formula>
    </cfRule>
    <cfRule type="expression" dxfId="1171" priority="1429" stopIfTrue="1">
      <formula>O71&lt;1</formula>
    </cfRule>
    <cfRule type="expression" dxfId="1170" priority="1430">
      <formula>O71&gt;=1</formula>
    </cfRule>
  </conditionalFormatting>
  <conditionalFormatting sqref="O71:Q71 S71 U71 W71">
    <cfRule type="expression" dxfId="1169" priority="1423" stopIfTrue="1">
      <formula>O71=""</formula>
    </cfRule>
    <cfRule type="expression" dxfId="1168" priority="1424" stopIfTrue="1">
      <formula>O71&lt;=0</formula>
    </cfRule>
    <cfRule type="expression" dxfId="1167" priority="1425" stopIfTrue="1">
      <formula>O71&lt;1</formula>
    </cfRule>
    <cfRule type="expression" dxfId="1166" priority="1426">
      <formula>O71&gt;=1</formula>
    </cfRule>
  </conditionalFormatting>
  <conditionalFormatting sqref="N71">
    <cfRule type="expression" dxfId="1165" priority="1420" stopIfTrue="1">
      <formula>O71=""</formula>
    </cfRule>
    <cfRule type="expression" dxfId="1164" priority="1421" stopIfTrue="1">
      <formula>AND(O71&lt;&gt;"",N71&lt;1)</formula>
    </cfRule>
    <cfRule type="expression" dxfId="1163" priority="1422">
      <formula>AND(O71&lt;&gt;"",N71&gt;=1)</formula>
    </cfRule>
  </conditionalFormatting>
  <conditionalFormatting sqref="T71">
    <cfRule type="expression" dxfId="1162" priority="1417" stopIfTrue="1">
      <formula>U71=""</formula>
    </cfRule>
    <cfRule type="expression" dxfId="1161" priority="1418" stopIfTrue="1">
      <formula>AND(U71&lt;&gt;"",T71&lt;1)</formula>
    </cfRule>
    <cfRule type="expression" dxfId="1160" priority="1419">
      <formula>AND(U71&lt;&gt;"",T71&gt;=1)</formula>
    </cfRule>
  </conditionalFormatting>
  <conditionalFormatting sqref="O72:Q72 S72 U72 W72">
    <cfRule type="expression" dxfId="1159" priority="1413" stopIfTrue="1">
      <formula>O72=""</formula>
    </cfRule>
    <cfRule type="expression" dxfId="1158" priority="1414" stopIfTrue="1">
      <formula>O72&lt;=0</formula>
    </cfRule>
    <cfRule type="expression" dxfId="1157" priority="1415" stopIfTrue="1">
      <formula>O72&lt;1</formula>
    </cfRule>
    <cfRule type="expression" dxfId="1156" priority="1416">
      <formula>O72&gt;=1</formula>
    </cfRule>
  </conditionalFormatting>
  <conditionalFormatting sqref="O72:Q72 S72 U72 W72">
    <cfRule type="expression" dxfId="1155" priority="1409" stopIfTrue="1">
      <formula>O72=""</formula>
    </cfRule>
    <cfRule type="expression" dxfId="1154" priority="1410" stopIfTrue="1">
      <formula>O72&lt;=0</formula>
    </cfRule>
    <cfRule type="expression" dxfId="1153" priority="1411" stopIfTrue="1">
      <formula>O72&lt;1</formula>
    </cfRule>
    <cfRule type="expression" dxfId="1152" priority="1412">
      <formula>O72&gt;=1</formula>
    </cfRule>
  </conditionalFormatting>
  <conditionalFormatting sqref="N72">
    <cfRule type="expression" dxfId="1151" priority="1406" stopIfTrue="1">
      <formula>O72=""</formula>
    </cfRule>
    <cfRule type="expression" dxfId="1150" priority="1407" stopIfTrue="1">
      <formula>AND(O72&lt;&gt;"",N72&lt;1)</formula>
    </cfRule>
    <cfRule type="expression" dxfId="1149" priority="1408">
      <formula>AND(O72&lt;&gt;"",N72&gt;=1)</formula>
    </cfRule>
  </conditionalFormatting>
  <conditionalFormatting sqref="T72">
    <cfRule type="expression" dxfId="1148" priority="1403" stopIfTrue="1">
      <formula>U72=""</formula>
    </cfRule>
    <cfRule type="expression" dxfId="1147" priority="1404" stopIfTrue="1">
      <formula>AND(U72&lt;&gt;"",T72&lt;1)</formula>
    </cfRule>
    <cfRule type="expression" dxfId="1146" priority="1405">
      <formula>AND(U72&lt;&gt;"",T72&gt;=1)</formula>
    </cfRule>
  </conditionalFormatting>
  <conditionalFormatting sqref="O73 S73 U73 W73">
    <cfRule type="expression" dxfId="1145" priority="1399" stopIfTrue="1">
      <formula>O73=""</formula>
    </cfRule>
    <cfRule type="expression" dxfId="1144" priority="1400" stopIfTrue="1">
      <formula>O73&lt;=0</formula>
    </cfRule>
    <cfRule type="expression" dxfId="1143" priority="1401" stopIfTrue="1">
      <formula>O73&lt;1</formula>
    </cfRule>
    <cfRule type="expression" dxfId="1142" priority="1402">
      <formula>O73&gt;=1</formula>
    </cfRule>
  </conditionalFormatting>
  <conditionalFormatting sqref="O73 S73 U73 W73">
    <cfRule type="expression" dxfId="1141" priority="1395" stopIfTrue="1">
      <formula>O73=""</formula>
    </cfRule>
    <cfRule type="expression" dxfId="1140" priority="1396" stopIfTrue="1">
      <formula>O73&lt;=0</formula>
    </cfRule>
    <cfRule type="expression" dxfId="1139" priority="1397" stopIfTrue="1">
      <formula>O73&lt;1</formula>
    </cfRule>
    <cfRule type="expression" dxfId="1138" priority="1398">
      <formula>O73&gt;=1</formula>
    </cfRule>
  </conditionalFormatting>
  <conditionalFormatting sqref="N73">
    <cfRule type="expression" dxfId="1137" priority="1392" stopIfTrue="1">
      <formula>O73=""</formula>
    </cfRule>
    <cfRule type="expression" dxfId="1136" priority="1393" stopIfTrue="1">
      <formula>AND(O73&lt;&gt;"",N73&lt;1)</formula>
    </cfRule>
    <cfRule type="expression" dxfId="1135" priority="1394">
      <formula>AND(O73&lt;&gt;"",N73&gt;=1)</formula>
    </cfRule>
  </conditionalFormatting>
  <conditionalFormatting sqref="T73">
    <cfRule type="expression" dxfId="1134" priority="1389" stopIfTrue="1">
      <formula>U73=""</formula>
    </cfRule>
    <cfRule type="expression" dxfId="1133" priority="1390" stopIfTrue="1">
      <formula>AND(U73&lt;&gt;"",T73&lt;1)</formula>
    </cfRule>
    <cfRule type="expression" dxfId="1132" priority="1391">
      <formula>AND(U73&lt;&gt;"",T73&gt;=1)</formula>
    </cfRule>
  </conditionalFormatting>
  <conditionalFormatting sqref="O74 S74 U74 W74">
    <cfRule type="expression" dxfId="1131" priority="1385" stopIfTrue="1">
      <formula>O74=""</formula>
    </cfRule>
    <cfRule type="expression" dxfId="1130" priority="1386" stopIfTrue="1">
      <formula>O74&lt;=0</formula>
    </cfRule>
    <cfRule type="expression" dxfId="1129" priority="1387" stopIfTrue="1">
      <formula>O74&lt;1</formula>
    </cfRule>
    <cfRule type="expression" dxfId="1128" priority="1388">
      <formula>O74&gt;=1</formula>
    </cfRule>
  </conditionalFormatting>
  <conditionalFormatting sqref="O74 S74 U74 W74">
    <cfRule type="expression" dxfId="1127" priority="1381" stopIfTrue="1">
      <formula>O74=""</formula>
    </cfRule>
    <cfRule type="expression" dxfId="1126" priority="1382" stopIfTrue="1">
      <formula>O74&lt;=0</formula>
    </cfRule>
    <cfRule type="expression" dxfId="1125" priority="1383" stopIfTrue="1">
      <formula>O74&lt;1</formula>
    </cfRule>
    <cfRule type="expression" dxfId="1124" priority="1384">
      <formula>O74&gt;=1</formula>
    </cfRule>
  </conditionalFormatting>
  <conditionalFormatting sqref="T74">
    <cfRule type="expression" dxfId="1123" priority="1375" stopIfTrue="1">
      <formula>U74=""</formula>
    </cfRule>
    <cfRule type="expression" dxfId="1122" priority="1376" stopIfTrue="1">
      <formula>AND(U74&lt;&gt;"",T74&lt;1)</formula>
    </cfRule>
    <cfRule type="expression" dxfId="1121" priority="1377">
      <formula>AND(U74&lt;&gt;"",T74&gt;=1)</formula>
    </cfRule>
  </conditionalFormatting>
  <conditionalFormatting sqref="O75 U75">
    <cfRule type="expression" dxfId="1120" priority="1371" stopIfTrue="1">
      <formula>O75=""</formula>
    </cfRule>
    <cfRule type="expression" dxfId="1119" priority="1372" stopIfTrue="1">
      <formula>O75&lt;=0</formula>
    </cfRule>
    <cfRule type="expression" dxfId="1118" priority="1373" stopIfTrue="1">
      <formula>O75&lt;1</formula>
    </cfRule>
    <cfRule type="expression" dxfId="1117" priority="1374">
      <formula>O75&gt;=1</formula>
    </cfRule>
  </conditionalFormatting>
  <conditionalFormatting sqref="O75 U75">
    <cfRule type="expression" dxfId="1116" priority="1367" stopIfTrue="1">
      <formula>O75=""</formula>
    </cfRule>
    <cfRule type="expression" dxfId="1115" priority="1368" stopIfTrue="1">
      <formula>O75&lt;=0</formula>
    </cfRule>
    <cfRule type="expression" dxfId="1114" priority="1369" stopIfTrue="1">
      <formula>O75&lt;1</formula>
    </cfRule>
    <cfRule type="expression" dxfId="1113" priority="1370">
      <formula>O75&gt;=1</formula>
    </cfRule>
  </conditionalFormatting>
  <conditionalFormatting sqref="T75">
    <cfRule type="expression" dxfId="1112" priority="1361" stopIfTrue="1">
      <formula>U75=""</formula>
    </cfRule>
    <cfRule type="expression" dxfId="1111" priority="1362" stopIfTrue="1">
      <formula>AND(U75&lt;&gt;"",T75&lt;1)</formula>
    </cfRule>
    <cfRule type="expression" dxfId="1110" priority="1363">
      <formula>AND(U75&lt;&gt;"",T75&gt;=1)</formula>
    </cfRule>
  </conditionalFormatting>
  <conditionalFormatting sqref="O80 S80 U80 W80">
    <cfRule type="expression" dxfId="1109" priority="1357" stopIfTrue="1">
      <formula>O80=""</formula>
    </cfRule>
    <cfRule type="expression" dxfId="1108" priority="1358" stopIfTrue="1">
      <formula>O80&lt;=0</formula>
    </cfRule>
    <cfRule type="expression" dxfId="1107" priority="1359" stopIfTrue="1">
      <formula>O80&lt;1</formula>
    </cfRule>
    <cfRule type="expression" dxfId="1106" priority="1360">
      <formula>O80&gt;=1</formula>
    </cfRule>
  </conditionalFormatting>
  <conditionalFormatting sqref="O80 S80 U80 W80">
    <cfRule type="expression" dxfId="1105" priority="1353" stopIfTrue="1">
      <formula>O80=""</formula>
    </cfRule>
    <cfRule type="expression" dxfId="1104" priority="1354" stopIfTrue="1">
      <formula>O80&lt;=0</formula>
    </cfRule>
    <cfRule type="expression" dxfId="1103" priority="1355" stopIfTrue="1">
      <formula>O80&lt;1</formula>
    </cfRule>
    <cfRule type="expression" dxfId="1102" priority="1356">
      <formula>O80&gt;=1</formula>
    </cfRule>
  </conditionalFormatting>
  <conditionalFormatting sqref="T80">
    <cfRule type="expression" dxfId="1101" priority="1347" stopIfTrue="1">
      <formula>U80=""</formula>
    </cfRule>
    <cfRule type="expression" dxfId="1100" priority="1348" stopIfTrue="1">
      <formula>AND(U80&lt;&gt;"",T80&lt;1)</formula>
    </cfRule>
    <cfRule type="expression" dxfId="1099" priority="1349">
      <formula>AND(U80&lt;&gt;"",T80&gt;=1)</formula>
    </cfRule>
  </conditionalFormatting>
  <conditionalFormatting sqref="O81 S81 U81 W81">
    <cfRule type="expression" dxfId="1098" priority="1343" stopIfTrue="1">
      <formula>O81=""</formula>
    </cfRule>
    <cfRule type="expression" dxfId="1097" priority="1344" stopIfTrue="1">
      <formula>O81&lt;=0</formula>
    </cfRule>
    <cfRule type="expression" dxfId="1096" priority="1345" stopIfTrue="1">
      <formula>O81&lt;1</formula>
    </cfRule>
    <cfRule type="expression" dxfId="1095" priority="1346">
      <formula>O81&gt;=1</formula>
    </cfRule>
  </conditionalFormatting>
  <conditionalFormatting sqref="O81 S81 U81 W81">
    <cfRule type="expression" dxfId="1094" priority="1339" stopIfTrue="1">
      <formula>O81=""</formula>
    </cfRule>
    <cfRule type="expression" dxfId="1093" priority="1340" stopIfTrue="1">
      <formula>O81&lt;=0</formula>
    </cfRule>
    <cfRule type="expression" dxfId="1092" priority="1341" stopIfTrue="1">
      <formula>O81&lt;1</formula>
    </cfRule>
    <cfRule type="expression" dxfId="1091" priority="1342">
      <formula>O81&gt;=1</formula>
    </cfRule>
  </conditionalFormatting>
  <conditionalFormatting sqref="T81">
    <cfRule type="expression" dxfId="1090" priority="1333" stopIfTrue="1">
      <formula>U81=""</formula>
    </cfRule>
    <cfRule type="expression" dxfId="1089" priority="1334" stopIfTrue="1">
      <formula>AND(U81&lt;&gt;"",T81&lt;1)</formula>
    </cfRule>
    <cfRule type="expression" dxfId="1088" priority="1335">
      <formula>AND(U81&lt;&gt;"",T81&gt;=1)</formula>
    </cfRule>
  </conditionalFormatting>
  <conditionalFormatting sqref="O84 S84 U84 W84">
    <cfRule type="expression" dxfId="1087" priority="1329" stopIfTrue="1">
      <formula>O84=""</formula>
    </cfRule>
    <cfRule type="expression" dxfId="1086" priority="1330" stopIfTrue="1">
      <formula>O84&lt;=0</formula>
    </cfRule>
    <cfRule type="expression" dxfId="1085" priority="1331" stopIfTrue="1">
      <formula>O84&lt;1</formula>
    </cfRule>
    <cfRule type="expression" dxfId="1084" priority="1332">
      <formula>O84&gt;=1</formula>
    </cfRule>
  </conditionalFormatting>
  <conditionalFormatting sqref="O84 S84 U84 W84">
    <cfRule type="expression" dxfId="1083" priority="1325" stopIfTrue="1">
      <formula>O84=""</formula>
    </cfRule>
    <cfRule type="expression" dxfId="1082" priority="1326" stopIfTrue="1">
      <formula>O84&lt;=0</formula>
    </cfRule>
    <cfRule type="expression" dxfId="1081" priority="1327" stopIfTrue="1">
      <formula>O84&lt;1</formula>
    </cfRule>
    <cfRule type="expression" dxfId="1080" priority="1328">
      <formula>O84&gt;=1</formula>
    </cfRule>
  </conditionalFormatting>
  <conditionalFormatting sqref="N84">
    <cfRule type="expression" dxfId="1079" priority="1322" stopIfTrue="1">
      <formula>O84=""</formula>
    </cfRule>
    <cfRule type="expression" dxfId="1078" priority="1323" stopIfTrue="1">
      <formula>AND(O84&lt;&gt;"",N84&lt;1)</formula>
    </cfRule>
    <cfRule type="expression" dxfId="1077" priority="1324">
      <formula>AND(O84&lt;&gt;"",N84&gt;=1)</formula>
    </cfRule>
  </conditionalFormatting>
  <conditionalFormatting sqref="T84">
    <cfRule type="expression" dxfId="1076" priority="1319" stopIfTrue="1">
      <formula>U84=""</formula>
    </cfRule>
    <cfRule type="expression" dxfId="1075" priority="1320" stopIfTrue="1">
      <formula>AND(U84&lt;&gt;"",T84&lt;1)</formula>
    </cfRule>
    <cfRule type="expression" dxfId="1074" priority="1321">
      <formula>AND(U84&lt;&gt;"",T84&gt;=1)</formula>
    </cfRule>
  </conditionalFormatting>
  <conditionalFormatting sqref="O87 S87 U87 W87">
    <cfRule type="expression" dxfId="1073" priority="1315" stopIfTrue="1">
      <formula>O87=""</formula>
    </cfRule>
    <cfRule type="expression" dxfId="1072" priority="1316" stopIfTrue="1">
      <formula>O87&lt;=0</formula>
    </cfRule>
    <cfRule type="expression" dxfId="1071" priority="1317" stopIfTrue="1">
      <formula>O87&lt;1</formula>
    </cfRule>
    <cfRule type="expression" dxfId="1070" priority="1318">
      <formula>O87&gt;=1</formula>
    </cfRule>
  </conditionalFormatting>
  <conditionalFormatting sqref="O87 S87 U87 W87">
    <cfRule type="expression" dxfId="1069" priority="1311" stopIfTrue="1">
      <formula>O87=""</formula>
    </cfRule>
    <cfRule type="expression" dxfId="1068" priority="1312" stopIfTrue="1">
      <formula>O87&lt;=0</formula>
    </cfRule>
    <cfRule type="expression" dxfId="1067" priority="1313" stopIfTrue="1">
      <formula>O87&lt;1</formula>
    </cfRule>
    <cfRule type="expression" dxfId="1066" priority="1314">
      <formula>O87&gt;=1</formula>
    </cfRule>
  </conditionalFormatting>
  <conditionalFormatting sqref="N87">
    <cfRule type="expression" dxfId="1065" priority="1308" stopIfTrue="1">
      <formula>O87=""</formula>
    </cfRule>
    <cfRule type="expression" dxfId="1064" priority="1309" stopIfTrue="1">
      <formula>AND(O87&lt;&gt;"",N87&lt;1)</formula>
    </cfRule>
    <cfRule type="expression" dxfId="1063" priority="1310">
      <formula>AND(O87&lt;&gt;"",N87&gt;=1)</formula>
    </cfRule>
  </conditionalFormatting>
  <conditionalFormatting sqref="T87">
    <cfRule type="expression" dxfId="1062" priority="1305" stopIfTrue="1">
      <formula>U87=""</formula>
    </cfRule>
    <cfRule type="expression" dxfId="1061" priority="1306" stopIfTrue="1">
      <formula>AND(U87&lt;&gt;"",T87&lt;1)</formula>
    </cfRule>
    <cfRule type="expression" dxfId="1060" priority="1307">
      <formula>AND(U87&lt;&gt;"",T87&gt;=1)</formula>
    </cfRule>
  </conditionalFormatting>
  <conditionalFormatting sqref="O99 S99 U99 W99">
    <cfRule type="expression" dxfId="1059" priority="1301" stopIfTrue="1">
      <formula>O99=""</formula>
    </cfRule>
    <cfRule type="expression" dxfId="1058" priority="1302" stopIfTrue="1">
      <formula>O99&lt;=0</formula>
    </cfRule>
    <cfRule type="expression" dxfId="1057" priority="1303" stopIfTrue="1">
      <formula>O99&lt;1</formula>
    </cfRule>
    <cfRule type="expression" dxfId="1056" priority="1304">
      <formula>O99&gt;=1</formula>
    </cfRule>
  </conditionalFormatting>
  <conditionalFormatting sqref="O99 S99 U99 W99">
    <cfRule type="expression" dxfId="1055" priority="1297" stopIfTrue="1">
      <formula>O99=""</formula>
    </cfRule>
    <cfRule type="expression" dxfId="1054" priority="1298" stopIfTrue="1">
      <formula>O99&lt;=0</formula>
    </cfRule>
    <cfRule type="expression" dxfId="1053" priority="1299" stopIfTrue="1">
      <formula>O99&lt;1</formula>
    </cfRule>
    <cfRule type="expression" dxfId="1052" priority="1300">
      <formula>O99&gt;=1</formula>
    </cfRule>
  </conditionalFormatting>
  <conditionalFormatting sqref="N99">
    <cfRule type="expression" dxfId="1051" priority="1294" stopIfTrue="1">
      <formula>O99=""</formula>
    </cfRule>
    <cfRule type="expression" dxfId="1050" priority="1295" stopIfTrue="1">
      <formula>AND(O99&lt;&gt;"",N99&lt;1)</formula>
    </cfRule>
    <cfRule type="expression" dxfId="1049" priority="1296">
      <formula>AND(O99&lt;&gt;"",N99&gt;=1)</formula>
    </cfRule>
  </conditionalFormatting>
  <conditionalFormatting sqref="T99">
    <cfRule type="expression" dxfId="1048" priority="1291" stopIfTrue="1">
      <formula>U99=""</formula>
    </cfRule>
    <cfRule type="expression" dxfId="1047" priority="1292" stopIfTrue="1">
      <formula>AND(U99&lt;&gt;"",T99&lt;1)</formula>
    </cfRule>
    <cfRule type="expression" dxfId="1046" priority="1293">
      <formula>AND(U99&lt;&gt;"",T99&gt;=1)</formula>
    </cfRule>
  </conditionalFormatting>
  <conditionalFormatting sqref="O100 S100 U100 W100">
    <cfRule type="expression" dxfId="1045" priority="1287" stopIfTrue="1">
      <formula>O100=""</formula>
    </cfRule>
    <cfRule type="expression" dxfId="1044" priority="1288" stopIfTrue="1">
      <formula>O100&lt;=0</formula>
    </cfRule>
    <cfRule type="expression" dxfId="1043" priority="1289" stopIfTrue="1">
      <formula>O100&lt;1</formula>
    </cfRule>
    <cfRule type="expression" dxfId="1042" priority="1290">
      <formula>O100&gt;=1</formula>
    </cfRule>
  </conditionalFormatting>
  <conditionalFormatting sqref="O100 S100 U100 W100">
    <cfRule type="expression" dxfId="1041" priority="1283" stopIfTrue="1">
      <formula>O100=""</formula>
    </cfRule>
    <cfRule type="expression" dxfId="1040" priority="1284" stopIfTrue="1">
      <formula>O100&lt;=0</formula>
    </cfRule>
    <cfRule type="expression" dxfId="1039" priority="1285" stopIfTrue="1">
      <formula>O100&lt;1</formula>
    </cfRule>
    <cfRule type="expression" dxfId="1038" priority="1286">
      <formula>O100&gt;=1</formula>
    </cfRule>
  </conditionalFormatting>
  <conditionalFormatting sqref="N100">
    <cfRule type="expression" dxfId="1037" priority="1280" stopIfTrue="1">
      <formula>O100=""</formula>
    </cfRule>
    <cfRule type="expression" dxfId="1036" priority="1281" stopIfTrue="1">
      <formula>AND(O100&lt;&gt;"",N100&lt;1)</formula>
    </cfRule>
    <cfRule type="expression" dxfId="1035" priority="1282">
      <formula>AND(O100&lt;&gt;"",N100&gt;=1)</formula>
    </cfRule>
  </conditionalFormatting>
  <conditionalFormatting sqref="T100">
    <cfRule type="expression" dxfId="1034" priority="1277" stopIfTrue="1">
      <formula>U100=""</formula>
    </cfRule>
    <cfRule type="expression" dxfId="1033" priority="1278" stopIfTrue="1">
      <formula>AND(U100&lt;&gt;"",T100&lt;1)</formula>
    </cfRule>
    <cfRule type="expression" dxfId="1032" priority="1279">
      <formula>AND(U100&lt;&gt;"",T100&gt;=1)</formula>
    </cfRule>
  </conditionalFormatting>
  <conditionalFormatting sqref="O103:Q103 S103 U103 W103">
    <cfRule type="expression" dxfId="1031" priority="1273" stopIfTrue="1">
      <formula>O103=""</formula>
    </cfRule>
    <cfRule type="expression" dxfId="1030" priority="1274" stopIfTrue="1">
      <formula>O103&lt;=0</formula>
    </cfRule>
    <cfRule type="expression" dxfId="1029" priority="1275" stopIfTrue="1">
      <formula>O103&lt;1</formula>
    </cfRule>
    <cfRule type="expression" dxfId="1028" priority="1276">
      <formula>O103&gt;=1</formula>
    </cfRule>
  </conditionalFormatting>
  <conditionalFormatting sqref="O103:Q103 S103 U103 W103">
    <cfRule type="expression" dxfId="1027" priority="1269" stopIfTrue="1">
      <formula>O103=""</formula>
    </cfRule>
    <cfRule type="expression" dxfId="1026" priority="1270" stopIfTrue="1">
      <formula>O103&lt;=0</formula>
    </cfRule>
    <cfRule type="expression" dxfId="1025" priority="1271" stopIfTrue="1">
      <formula>O103&lt;1</formula>
    </cfRule>
    <cfRule type="expression" dxfId="1024" priority="1272">
      <formula>O103&gt;=1</formula>
    </cfRule>
  </conditionalFormatting>
  <conditionalFormatting sqref="N103">
    <cfRule type="expression" dxfId="1023" priority="1266" stopIfTrue="1">
      <formula>O103=""</formula>
    </cfRule>
    <cfRule type="expression" dxfId="1022" priority="1267" stopIfTrue="1">
      <formula>AND(O103&lt;&gt;"",N103&lt;1)</formula>
    </cfRule>
    <cfRule type="expression" dxfId="1021" priority="1268">
      <formula>AND(O103&lt;&gt;"",N103&gt;=1)</formula>
    </cfRule>
  </conditionalFormatting>
  <conditionalFormatting sqref="T103">
    <cfRule type="expression" dxfId="1020" priority="1263" stopIfTrue="1">
      <formula>U103=""</formula>
    </cfRule>
    <cfRule type="expression" dxfId="1019" priority="1264" stopIfTrue="1">
      <formula>AND(U103&lt;&gt;"",T103&lt;1)</formula>
    </cfRule>
    <cfRule type="expression" dxfId="1018" priority="1265">
      <formula>AND(U103&lt;&gt;"",T103&gt;=1)</formula>
    </cfRule>
  </conditionalFormatting>
  <conditionalFormatting sqref="O108 S108 U108 W108">
    <cfRule type="expression" dxfId="1017" priority="1259" stopIfTrue="1">
      <formula>O108=""</formula>
    </cfRule>
    <cfRule type="expression" dxfId="1016" priority="1260" stopIfTrue="1">
      <formula>O108&lt;=0</formula>
    </cfRule>
    <cfRule type="expression" dxfId="1015" priority="1261" stopIfTrue="1">
      <formula>O108&lt;1</formula>
    </cfRule>
    <cfRule type="expression" dxfId="1014" priority="1262">
      <formula>O108&gt;=1</formula>
    </cfRule>
  </conditionalFormatting>
  <conditionalFormatting sqref="O108 S108 U108 W108">
    <cfRule type="expression" dxfId="1013" priority="1255" stopIfTrue="1">
      <formula>O108=""</formula>
    </cfRule>
    <cfRule type="expression" dxfId="1012" priority="1256" stopIfTrue="1">
      <formula>O108&lt;=0</formula>
    </cfRule>
    <cfRule type="expression" dxfId="1011" priority="1257" stopIfTrue="1">
      <formula>O108&lt;1</formula>
    </cfRule>
    <cfRule type="expression" dxfId="1010" priority="1258">
      <formula>O108&gt;=1</formula>
    </cfRule>
  </conditionalFormatting>
  <conditionalFormatting sqref="N108">
    <cfRule type="expression" dxfId="1009" priority="1252" stopIfTrue="1">
      <formula>O108=""</formula>
    </cfRule>
    <cfRule type="expression" dxfId="1008" priority="1253" stopIfTrue="1">
      <formula>AND(O108&lt;&gt;"",N108&lt;1)</formula>
    </cfRule>
    <cfRule type="expression" dxfId="1007" priority="1254">
      <formula>AND(O108&lt;&gt;"",N108&gt;=1)</formula>
    </cfRule>
  </conditionalFormatting>
  <conditionalFormatting sqref="X108 T108">
    <cfRule type="expression" dxfId="1006" priority="1249" stopIfTrue="1">
      <formula>U108=""</formula>
    </cfRule>
    <cfRule type="expression" dxfId="1005" priority="1250" stopIfTrue="1">
      <formula>AND(U108&lt;&gt;"",T108&lt;1)</formula>
    </cfRule>
    <cfRule type="expression" dxfId="1004" priority="1251">
      <formula>AND(U108&lt;&gt;"",T108&gt;=1)</formula>
    </cfRule>
  </conditionalFormatting>
  <conditionalFormatting sqref="O109:Q109 S109 U109 W109">
    <cfRule type="expression" dxfId="1003" priority="1245" stopIfTrue="1">
      <formula>O109=""</formula>
    </cfRule>
    <cfRule type="expression" dxfId="1002" priority="1246" stopIfTrue="1">
      <formula>O109&lt;=0</formula>
    </cfRule>
    <cfRule type="expression" dxfId="1001" priority="1247" stopIfTrue="1">
      <formula>O109&lt;1</formula>
    </cfRule>
    <cfRule type="expression" dxfId="1000" priority="1248">
      <formula>O109&gt;=1</formula>
    </cfRule>
  </conditionalFormatting>
  <conditionalFormatting sqref="O109:Q109 S109 U109 W109">
    <cfRule type="expression" dxfId="999" priority="1241" stopIfTrue="1">
      <formula>O109=""</formula>
    </cfRule>
    <cfRule type="expression" dxfId="998" priority="1242" stopIfTrue="1">
      <formula>O109&lt;=0</formula>
    </cfRule>
    <cfRule type="expression" dxfId="997" priority="1243" stopIfTrue="1">
      <formula>O109&lt;1</formula>
    </cfRule>
    <cfRule type="expression" dxfId="996" priority="1244">
      <formula>O109&gt;=1</formula>
    </cfRule>
  </conditionalFormatting>
  <conditionalFormatting sqref="N109">
    <cfRule type="expression" dxfId="995" priority="1238" stopIfTrue="1">
      <formula>O109=""</formula>
    </cfRule>
    <cfRule type="expression" dxfId="994" priority="1239" stopIfTrue="1">
      <formula>AND(O109&lt;&gt;"",N109&lt;1)</formula>
    </cfRule>
    <cfRule type="expression" dxfId="993" priority="1240">
      <formula>AND(O109&lt;&gt;"",N109&gt;=1)</formula>
    </cfRule>
  </conditionalFormatting>
  <conditionalFormatting sqref="X109 T109">
    <cfRule type="expression" dxfId="992" priority="1235" stopIfTrue="1">
      <formula>U109=""</formula>
    </cfRule>
    <cfRule type="expression" dxfId="991" priority="1236" stopIfTrue="1">
      <formula>AND(U109&lt;&gt;"",T109&lt;1)</formula>
    </cfRule>
    <cfRule type="expression" dxfId="990" priority="1237">
      <formula>AND(U109&lt;&gt;"",T109&gt;=1)</formula>
    </cfRule>
  </conditionalFormatting>
  <conditionalFormatting sqref="O111:Q111 S111 U111 W111">
    <cfRule type="expression" dxfId="989" priority="1217" stopIfTrue="1">
      <formula>O111=""</formula>
    </cfRule>
    <cfRule type="expression" dxfId="988" priority="1218" stopIfTrue="1">
      <formula>O111&lt;=0</formula>
    </cfRule>
    <cfRule type="expression" dxfId="987" priority="1219" stopIfTrue="1">
      <formula>O111&lt;1</formula>
    </cfRule>
    <cfRule type="expression" dxfId="986" priority="1220">
      <formula>O111&gt;=1</formula>
    </cfRule>
  </conditionalFormatting>
  <conditionalFormatting sqref="O111:Q111 S111 U111 W111">
    <cfRule type="expression" dxfId="985" priority="1213" stopIfTrue="1">
      <formula>O111=""</formula>
    </cfRule>
    <cfRule type="expression" dxfId="984" priority="1214" stopIfTrue="1">
      <formula>O111&lt;=0</formula>
    </cfRule>
    <cfRule type="expression" dxfId="983" priority="1215" stopIfTrue="1">
      <formula>O111&lt;1</formula>
    </cfRule>
    <cfRule type="expression" dxfId="982" priority="1216">
      <formula>O111&gt;=1</formula>
    </cfRule>
  </conditionalFormatting>
  <conditionalFormatting sqref="N111">
    <cfRule type="expression" dxfId="981" priority="1210" stopIfTrue="1">
      <formula>O111=""</formula>
    </cfRule>
    <cfRule type="expression" dxfId="980" priority="1211" stopIfTrue="1">
      <formula>AND(O111&lt;&gt;"",N111&lt;1)</formula>
    </cfRule>
    <cfRule type="expression" dxfId="979" priority="1212">
      <formula>AND(O111&lt;&gt;"",N111&gt;=1)</formula>
    </cfRule>
  </conditionalFormatting>
  <conditionalFormatting sqref="T111">
    <cfRule type="expression" dxfId="978" priority="1207" stopIfTrue="1">
      <formula>U111=""</formula>
    </cfRule>
    <cfRule type="expression" dxfId="977" priority="1208" stopIfTrue="1">
      <formula>AND(U111&lt;&gt;"",T111&lt;1)</formula>
    </cfRule>
    <cfRule type="expression" dxfId="976" priority="1209">
      <formula>AND(U111&lt;&gt;"",T111&gt;=1)</formula>
    </cfRule>
  </conditionalFormatting>
  <conditionalFormatting sqref="O115 S115 U115 W115">
    <cfRule type="expression" dxfId="975" priority="1203" stopIfTrue="1">
      <formula>O115=""</formula>
    </cfRule>
    <cfRule type="expression" dxfId="974" priority="1204" stopIfTrue="1">
      <formula>O115&lt;=0</formula>
    </cfRule>
    <cfRule type="expression" dxfId="973" priority="1205" stopIfTrue="1">
      <formula>O115&lt;1</formula>
    </cfRule>
    <cfRule type="expression" dxfId="972" priority="1206">
      <formula>O115&gt;=1</formula>
    </cfRule>
  </conditionalFormatting>
  <conditionalFormatting sqref="O115 S115 U115 W115">
    <cfRule type="expression" dxfId="971" priority="1199" stopIfTrue="1">
      <formula>O115=""</formula>
    </cfRule>
    <cfRule type="expression" dxfId="970" priority="1200" stopIfTrue="1">
      <formula>O115&lt;=0</formula>
    </cfRule>
    <cfRule type="expression" dxfId="969" priority="1201" stopIfTrue="1">
      <formula>O115&lt;1</formula>
    </cfRule>
    <cfRule type="expression" dxfId="968" priority="1202">
      <formula>O115&gt;=1</formula>
    </cfRule>
  </conditionalFormatting>
  <conditionalFormatting sqref="N115">
    <cfRule type="expression" dxfId="967" priority="1196" stopIfTrue="1">
      <formula>O115=""</formula>
    </cfRule>
    <cfRule type="expression" dxfId="966" priority="1197" stopIfTrue="1">
      <formula>AND(O115&lt;&gt;"",N115&lt;1)</formula>
    </cfRule>
    <cfRule type="expression" dxfId="965" priority="1198">
      <formula>AND(O115&lt;&gt;"",N115&gt;=1)</formula>
    </cfRule>
  </conditionalFormatting>
  <conditionalFormatting sqref="T115">
    <cfRule type="expression" dxfId="964" priority="1193" stopIfTrue="1">
      <formula>U115=""</formula>
    </cfRule>
    <cfRule type="expression" dxfId="963" priority="1194" stopIfTrue="1">
      <formula>AND(U115&lt;&gt;"",T115&lt;1)</formula>
    </cfRule>
    <cfRule type="expression" dxfId="962" priority="1195">
      <formula>AND(U115&lt;&gt;"",T115&gt;=1)</formula>
    </cfRule>
  </conditionalFormatting>
  <conditionalFormatting sqref="O116 S116 U116 W116">
    <cfRule type="expression" dxfId="961" priority="1189" stopIfTrue="1">
      <formula>O116=""</formula>
    </cfRule>
    <cfRule type="expression" dxfId="960" priority="1190" stopIfTrue="1">
      <formula>O116&lt;=0</formula>
    </cfRule>
    <cfRule type="expression" dxfId="959" priority="1191" stopIfTrue="1">
      <formula>O116&lt;1</formula>
    </cfRule>
    <cfRule type="expression" dxfId="958" priority="1192">
      <formula>O116&gt;=1</formula>
    </cfRule>
  </conditionalFormatting>
  <conditionalFormatting sqref="O116 S116 U116 W116">
    <cfRule type="expression" dxfId="957" priority="1185" stopIfTrue="1">
      <formula>O116=""</formula>
    </cfRule>
    <cfRule type="expression" dxfId="956" priority="1186" stopIfTrue="1">
      <formula>O116&lt;=0</formula>
    </cfRule>
    <cfRule type="expression" dxfId="955" priority="1187" stopIfTrue="1">
      <formula>O116&lt;1</formula>
    </cfRule>
    <cfRule type="expression" dxfId="954" priority="1188">
      <formula>O116&gt;=1</formula>
    </cfRule>
  </conditionalFormatting>
  <conditionalFormatting sqref="N116">
    <cfRule type="expression" dxfId="953" priority="1182" stopIfTrue="1">
      <formula>O116=""</formula>
    </cfRule>
    <cfRule type="expression" dxfId="952" priority="1183" stopIfTrue="1">
      <formula>AND(O116&lt;&gt;"",N116&lt;1)</formula>
    </cfRule>
    <cfRule type="expression" dxfId="951" priority="1184">
      <formula>AND(O116&lt;&gt;"",N116&gt;=1)</formula>
    </cfRule>
  </conditionalFormatting>
  <conditionalFormatting sqref="T116">
    <cfRule type="expression" dxfId="950" priority="1179" stopIfTrue="1">
      <formula>U116=""</formula>
    </cfRule>
    <cfRule type="expression" dxfId="949" priority="1180" stopIfTrue="1">
      <formula>AND(U116&lt;&gt;"",T116&lt;1)</formula>
    </cfRule>
    <cfRule type="expression" dxfId="948" priority="1181">
      <formula>AND(U116&lt;&gt;"",T116&gt;=1)</formula>
    </cfRule>
  </conditionalFormatting>
  <conditionalFormatting sqref="Y30 W30 U30 S30 O30">
    <cfRule type="expression" dxfId="947" priority="1175" stopIfTrue="1">
      <formula>O30=""</formula>
    </cfRule>
    <cfRule type="expression" dxfId="946" priority="1176" stopIfTrue="1">
      <formula>O30&lt;=0</formula>
    </cfRule>
    <cfRule type="expression" dxfId="945" priority="1177" stopIfTrue="1">
      <formula>O30&lt;1</formula>
    </cfRule>
    <cfRule type="expression" dxfId="944" priority="1178">
      <formula>O30&gt;=1</formula>
    </cfRule>
  </conditionalFormatting>
  <conditionalFormatting sqref="O30 S30 U30 W30 Y30">
    <cfRule type="expression" dxfId="943" priority="1171" stopIfTrue="1">
      <formula>O30=""</formula>
    </cfRule>
    <cfRule type="expression" dxfId="942" priority="1172" stopIfTrue="1">
      <formula>O30&lt;=0</formula>
    </cfRule>
    <cfRule type="expression" dxfId="941" priority="1173" stopIfTrue="1">
      <formula>O30&lt;1</formula>
    </cfRule>
    <cfRule type="expression" dxfId="940" priority="1174">
      <formula>O30&gt;=1</formula>
    </cfRule>
  </conditionalFormatting>
  <conditionalFormatting sqref="T30">
    <cfRule type="expression" dxfId="939" priority="1165" stopIfTrue="1">
      <formula>U30=""</formula>
    </cfRule>
    <cfRule type="expression" dxfId="938" priority="1166" stopIfTrue="1">
      <formula>AND(U30&lt;&gt;"",T30&lt;1)</formula>
    </cfRule>
    <cfRule type="expression" dxfId="937" priority="1167">
      <formula>AND(U30&lt;&gt;"",T30&gt;=1)</formula>
    </cfRule>
  </conditionalFormatting>
  <conditionalFormatting sqref="L30">
    <cfRule type="expression" dxfId="936" priority="1161" stopIfTrue="1">
      <formula>L30=""</formula>
    </cfRule>
    <cfRule type="expression" dxfId="935" priority="1162" stopIfTrue="1">
      <formula>L30&lt;=0</formula>
    </cfRule>
    <cfRule type="expression" dxfId="934" priority="1163" stopIfTrue="1">
      <formula>L30&lt;1</formula>
    </cfRule>
    <cfRule type="expression" dxfId="933" priority="1164">
      <formula>L30&gt;=1</formula>
    </cfRule>
  </conditionalFormatting>
  <conditionalFormatting sqref="N43 T43">
    <cfRule type="expression" dxfId="932" priority="1158" stopIfTrue="1">
      <formula>O43=""</formula>
    </cfRule>
    <cfRule type="expression" dxfId="931" priority="1159" stopIfTrue="1">
      <formula>AND(O43&lt;&gt;"",N43&lt;1)</formula>
    </cfRule>
    <cfRule type="expression" dxfId="930" priority="1160">
      <formula>AND(O43&lt;&gt;"",N43&gt;=1)</formula>
    </cfRule>
  </conditionalFormatting>
  <conditionalFormatting sqref="S43 U43 W43 Y43">
    <cfRule type="expression" dxfId="929" priority="1154" stopIfTrue="1">
      <formula>S43=""</formula>
    </cfRule>
    <cfRule type="expression" dxfId="928" priority="1155" stopIfTrue="1">
      <formula>S43&lt;=0</formula>
    </cfRule>
    <cfRule type="expression" dxfId="927" priority="1156" stopIfTrue="1">
      <formula>S43&lt;1</formula>
    </cfRule>
    <cfRule type="expression" dxfId="926" priority="1157">
      <formula>S43&gt;=1</formula>
    </cfRule>
  </conditionalFormatting>
  <conditionalFormatting sqref="S43 U43 W43 Y43">
    <cfRule type="expression" dxfId="925" priority="1150" stopIfTrue="1">
      <formula>S43=""</formula>
    </cfRule>
    <cfRule type="expression" dxfId="924" priority="1151" stopIfTrue="1">
      <formula>S43&lt;=0</formula>
    </cfRule>
    <cfRule type="expression" dxfId="923" priority="1152" stopIfTrue="1">
      <formula>S43&lt;1</formula>
    </cfRule>
    <cfRule type="expression" dxfId="922" priority="1153">
      <formula>S43&gt;=1</formula>
    </cfRule>
  </conditionalFormatting>
  <conditionalFormatting sqref="L70">
    <cfRule type="expression" dxfId="921" priority="1142" stopIfTrue="1">
      <formula>L70=""</formula>
    </cfRule>
    <cfRule type="expression" dxfId="920" priority="1143" stopIfTrue="1">
      <formula>L70&lt;=0</formula>
    </cfRule>
    <cfRule type="expression" dxfId="919" priority="1144" stopIfTrue="1">
      <formula>L70&lt;1</formula>
    </cfRule>
    <cfRule type="expression" dxfId="918" priority="1145">
      <formula>L70&gt;=1</formula>
    </cfRule>
  </conditionalFormatting>
  <conditionalFormatting sqref="O88:Q88 S88:S90 U88:U90 W88:W90 Y88:Y90 L88:L90 O89:O90">
    <cfRule type="expression" dxfId="917" priority="1138" stopIfTrue="1">
      <formula>L88=""</formula>
    </cfRule>
    <cfRule type="expression" dxfId="916" priority="1139" stopIfTrue="1">
      <formula>L88&lt;=0</formula>
    </cfRule>
    <cfRule type="expression" dxfId="915" priority="1140" stopIfTrue="1">
      <formula>L88&lt;1</formula>
    </cfRule>
    <cfRule type="expression" dxfId="914" priority="1141">
      <formula>L88&gt;=1</formula>
    </cfRule>
  </conditionalFormatting>
  <conditionalFormatting sqref="O54 S54 U54 W54 Y54">
    <cfRule type="expression" dxfId="913" priority="1130" stopIfTrue="1">
      <formula>O54=""</formula>
    </cfRule>
    <cfRule type="expression" dxfId="912" priority="1131" stopIfTrue="1">
      <formula>O54&lt;=0</formula>
    </cfRule>
    <cfRule type="expression" dxfId="911" priority="1132" stopIfTrue="1">
      <formula>O54&lt;1</formula>
    </cfRule>
    <cfRule type="expression" dxfId="910" priority="1133">
      <formula>O54&gt;=1</formula>
    </cfRule>
  </conditionalFormatting>
  <conditionalFormatting sqref="O54 S54 U54 W54 Y54">
    <cfRule type="expression" dxfId="909" priority="1134" stopIfTrue="1">
      <formula>O54=""</formula>
    </cfRule>
    <cfRule type="expression" dxfId="908" priority="1135" stopIfTrue="1">
      <formula>O54&lt;=0</formula>
    </cfRule>
    <cfRule type="expression" dxfId="907" priority="1136" stopIfTrue="1">
      <formula>O54&lt;1</formula>
    </cfRule>
    <cfRule type="expression" dxfId="906" priority="1137">
      <formula>O54&gt;=1</formula>
    </cfRule>
  </conditionalFormatting>
  <conditionalFormatting sqref="T54">
    <cfRule type="expression" dxfId="905" priority="1124" stopIfTrue="1">
      <formula>U54=""</formula>
    </cfRule>
    <cfRule type="expression" dxfId="904" priority="1125" stopIfTrue="1">
      <formula>AND(U54&lt;&gt;"",T54&lt;1)</formula>
    </cfRule>
    <cfRule type="expression" dxfId="903" priority="1126">
      <formula>AND(U54&lt;&gt;"",T54&gt;=1)</formula>
    </cfRule>
  </conditionalFormatting>
  <conditionalFormatting sqref="L54">
    <cfRule type="expression" dxfId="902" priority="1120" stopIfTrue="1">
      <formula>L54=""</formula>
    </cfRule>
    <cfRule type="expression" dxfId="901" priority="1121" stopIfTrue="1">
      <formula>L54&lt;=0</formula>
    </cfRule>
    <cfRule type="expression" dxfId="900" priority="1122" stopIfTrue="1">
      <formula>L54&lt;1</formula>
    </cfRule>
    <cfRule type="expression" dxfId="899" priority="1123">
      <formula>L54&gt;=1</formula>
    </cfRule>
  </conditionalFormatting>
  <conditionalFormatting sqref="O91:Q91 S91 U91 W91 Y91 L91">
    <cfRule type="expression" dxfId="898" priority="1116" stopIfTrue="1">
      <formula>L91=""</formula>
    </cfRule>
    <cfRule type="expression" dxfId="897" priority="1117" stopIfTrue="1">
      <formula>L91&lt;=0</formula>
    </cfRule>
    <cfRule type="expression" dxfId="896" priority="1118" stopIfTrue="1">
      <formula>L91&lt;1</formula>
    </cfRule>
    <cfRule type="expression" dxfId="895" priority="1119">
      <formula>L91&gt;=1</formula>
    </cfRule>
  </conditionalFormatting>
  <conditionalFormatting sqref="N91 X91 V91 T91 R91">
    <cfRule type="expression" dxfId="894" priority="1113" stopIfTrue="1">
      <formula>O91=""</formula>
    </cfRule>
    <cfRule type="expression" dxfId="893" priority="1114" stopIfTrue="1">
      <formula>AND(O91&lt;&gt;"",N91&lt;1)</formula>
    </cfRule>
    <cfRule type="expression" dxfId="892" priority="1115">
      <formula>AND(O91&lt;&gt;"",N91&gt;=1)</formula>
    </cfRule>
  </conditionalFormatting>
  <conditionalFormatting sqref="O92:Q92 S92 U92 W92 Y92 L92">
    <cfRule type="expression" dxfId="891" priority="1109" stopIfTrue="1">
      <formula>L92=""</formula>
    </cfRule>
    <cfRule type="expression" dxfId="890" priority="1110" stopIfTrue="1">
      <formula>L92&lt;=0</formula>
    </cfRule>
    <cfRule type="expression" dxfId="889" priority="1111" stopIfTrue="1">
      <formula>L92&lt;1</formula>
    </cfRule>
    <cfRule type="expression" dxfId="888" priority="1112">
      <formula>L92&gt;=1</formula>
    </cfRule>
  </conditionalFormatting>
  <conditionalFormatting sqref="X92 V92 T92 R92 N92">
    <cfRule type="expression" dxfId="887" priority="1106" stopIfTrue="1">
      <formula>O92=""</formula>
    </cfRule>
    <cfRule type="expression" dxfId="886" priority="1107" stopIfTrue="1">
      <formula>AND(O92&lt;&gt;"",N92&lt;1)</formula>
    </cfRule>
    <cfRule type="expression" dxfId="885" priority="1108">
      <formula>AND(O92&lt;&gt;"",N92&gt;=1)</formula>
    </cfRule>
  </conditionalFormatting>
  <conditionalFormatting sqref="O93 S93 U93 W93 Y93">
    <cfRule type="expression" dxfId="884" priority="1102" stopIfTrue="1">
      <formula>O93=""</formula>
    </cfRule>
    <cfRule type="expression" dxfId="883" priority="1103" stopIfTrue="1">
      <formula>O93&lt;=0</formula>
    </cfRule>
    <cfRule type="expression" dxfId="882" priority="1104" stopIfTrue="1">
      <formula>O93&lt;1</formula>
    </cfRule>
    <cfRule type="expression" dxfId="881" priority="1105">
      <formula>O93&gt;=1</formula>
    </cfRule>
  </conditionalFormatting>
  <conditionalFormatting sqref="O93 S93 U93 W93 Y93">
    <cfRule type="expression" dxfId="880" priority="1098" stopIfTrue="1">
      <formula>O93=""</formula>
    </cfRule>
    <cfRule type="expression" dxfId="879" priority="1099" stopIfTrue="1">
      <formula>O93&lt;=0</formula>
    </cfRule>
    <cfRule type="expression" dxfId="878" priority="1100" stopIfTrue="1">
      <formula>O93&lt;1</formula>
    </cfRule>
    <cfRule type="expression" dxfId="877" priority="1101">
      <formula>O93&gt;=1</formula>
    </cfRule>
  </conditionalFormatting>
  <conditionalFormatting sqref="T93">
    <cfRule type="expression" dxfId="876" priority="1092" stopIfTrue="1">
      <formula>U93=""</formula>
    </cfRule>
    <cfRule type="expression" dxfId="875" priority="1093" stopIfTrue="1">
      <formula>AND(U93&lt;&gt;"",T93&lt;1)</formula>
    </cfRule>
    <cfRule type="expression" dxfId="874" priority="1094">
      <formula>AND(U93&lt;&gt;"",T93&gt;=1)</formula>
    </cfRule>
  </conditionalFormatting>
  <conditionalFormatting sqref="L93">
    <cfRule type="expression" dxfId="873" priority="1088" stopIfTrue="1">
      <formula>L93=""</formula>
    </cfRule>
    <cfRule type="expression" dxfId="872" priority="1089" stopIfTrue="1">
      <formula>L93&lt;=0</formula>
    </cfRule>
    <cfRule type="expression" dxfId="871" priority="1090" stopIfTrue="1">
      <formula>L93&lt;1</formula>
    </cfRule>
    <cfRule type="expression" dxfId="870" priority="1091">
      <formula>L93&gt;=1</formula>
    </cfRule>
  </conditionalFormatting>
  <conditionalFormatting sqref="O93 S93 U93 W93 Y93 L93">
    <cfRule type="expression" dxfId="869" priority="1075" stopIfTrue="1">
      <formula>L93=""</formula>
    </cfRule>
    <cfRule type="expression" dxfId="868" priority="1076" stopIfTrue="1">
      <formula>L93&lt;=0</formula>
    </cfRule>
    <cfRule type="expression" dxfId="867" priority="1077" stopIfTrue="1">
      <formula>L93&lt;1</formula>
    </cfRule>
    <cfRule type="expression" dxfId="866" priority="1078">
      <formula>L93&gt;=1</formula>
    </cfRule>
  </conditionalFormatting>
  <conditionalFormatting sqref="O94 S94 U94 W94 Y94">
    <cfRule type="expression" dxfId="865" priority="1071" stopIfTrue="1">
      <formula>O94=""</formula>
    </cfRule>
    <cfRule type="expression" dxfId="864" priority="1072" stopIfTrue="1">
      <formula>O94&lt;=0</formula>
    </cfRule>
    <cfRule type="expression" dxfId="863" priority="1073" stopIfTrue="1">
      <formula>O94&lt;1</formula>
    </cfRule>
    <cfRule type="expression" dxfId="862" priority="1074">
      <formula>O94&gt;=1</formula>
    </cfRule>
  </conditionalFormatting>
  <conditionalFormatting sqref="O94 S94 U94 W94 Y94">
    <cfRule type="expression" dxfId="861" priority="1067" stopIfTrue="1">
      <formula>O94=""</formula>
    </cfRule>
    <cfRule type="expression" dxfId="860" priority="1068" stopIfTrue="1">
      <formula>O94&lt;=0</formula>
    </cfRule>
    <cfRule type="expression" dxfId="859" priority="1069" stopIfTrue="1">
      <formula>O94&lt;1</formula>
    </cfRule>
    <cfRule type="expression" dxfId="858" priority="1070">
      <formula>O94&gt;=1</formula>
    </cfRule>
  </conditionalFormatting>
  <conditionalFormatting sqref="T94">
    <cfRule type="expression" dxfId="857" priority="1061" stopIfTrue="1">
      <formula>U94=""</formula>
    </cfRule>
    <cfRule type="expression" dxfId="856" priority="1062" stopIfTrue="1">
      <formula>AND(U94&lt;&gt;"",T94&lt;1)</formula>
    </cfRule>
    <cfRule type="expression" dxfId="855" priority="1063">
      <formula>AND(U94&lt;&gt;"",T94&gt;=1)</formula>
    </cfRule>
  </conditionalFormatting>
  <conditionalFormatting sqref="O94 S94 U94 W94 Y94">
    <cfRule type="expression" dxfId="854" priority="1048" stopIfTrue="1">
      <formula>O94=""</formula>
    </cfRule>
    <cfRule type="expression" dxfId="853" priority="1049" stopIfTrue="1">
      <formula>O94&lt;=0</formula>
    </cfRule>
    <cfRule type="expression" dxfId="852" priority="1050" stopIfTrue="1">
      <formula>O94&lt;1</formula>
    </cfRule>
    <cfRule type="expression" dxfId="851" priority="1051">
      <formula>O94&gt;=1</formula>
    </cfRule>
  </conditionalFormatting>
  <conditionalFormatting sqref="O95 S95 U95 W95 Y95">
    <cfRule type="expression" dxfId="850" priority="1044" stopIfTrue="1">
      <formula>O95=""</formula>
    </cfRule>
    <cfRule type="expression" dxfId="849" priority="1045" stopIfTrue="1">
      <formula>O95&lt;=0</formula>
    </cfRule>
    <cfRule type="expression" dxfId="848" priority="1046" stopIfTrue="1">
      <formula>O95&lt;1</formula>
    </cfRule>
    <cfRule type="expression" dxfId="847" priority="1047">
      <formula>O95&gt;=1</formula>
    </cfRule>
  </conditionalFormatting>
  <conditionalFormatting sqref="O95 S95 U95 W95 Y95">
    <cfRule type="expression" dxfId="846" priority="1040" stopIfTrue="1">
      <formula>O95=""</formula>
    </cfRule>
    <cfRule type="expression" dxfId="845" priority="1041" stopIfTrue="1">
      <formula>O95&lt;=0</formula>
    </cfRule>
    <cfRule type="expression" dxfId="844" priority="1042" stopIfTrue="1">
      <formula>O95&lt;1</formula>
    </cfRule>
    <cfRule type="expression" dxfId="843" priority="1043">
      <formula>O95&gt;=1</formula>
    </cfRule>
  </conditionalFormatting>
  <conditionalFormatting sqref="T95">
    <cfRule type="expression" dxfId="842" priority="1034" stopIfTrue="1">
      <formula>U95=""</formula>
    </cfRule>
    <cfRule type="expression" dxfId="841" priority="1035" stopIfTrue="1">
      <formula>AND(U95&lt;&gt;"",T95&lt;1)</formula>
    </cfRule>
    <cfRule type="expression" dxfId="840" priority="1036">
      <formula>AND(U95&lt;&gt;"",T95&gt;=1)</formula>
    </cfRule>
  </conditionalFormatting>
  <conditionalFormatting sqref="O95 S95 U95 W95 Y95">
    <cfRule type="expression" dxfId="839" priority="1021" stopIfTrue="1">
      <formula>O95=""</formula>
    </cfRule>
    <cfRule type="expression" dxfId="838" priority="1022" stopIfTrue="1">
      <formula>O95&lt;=0</formula>
    </cfRule>
    <cfRule type="expression" dxfId="837" priority="1023" stopIfTrue="1">
      <formula>O95&lt;1</formula>
    </cfRule>
    <cfRule type="expression" dxfId="836" priority="1024">
      <formula>O95&gt;=1</formula>
    </cfRule>
  </conditionalFormatting>
  <conditionalFormatting sqref="Y104">
    <cfRule type="expression" dxfId="835" priority="1017" stopIfTrue="1">
      <formula>Y104=""</formula>
    </cfRule>
    <cfRule type="expression" dxfId="834" priority="1018" stopIfTrue="1">
      <formula>Y104&lt;=0</formula>
    </cfRule>
    <cfRule type="expression" dxfId="833" priority="1019" stopIfTrue="1">
      <formula>Y104&lt;1</formula>
    </cfRule>
    <cfRule type="expression" dxfId="832" priority="1020">
      <formula>Y104&gt;=1</formula>
    </cfRule>
  </conditionalFormatting>
  <conditionalFormatting sqref="Y104">
    <cfRule type="expression" dxfId="831" priority="1013" stopIfTrue="1">
      <formula>Y104=""</formula>
    </cfRule>
    <cfRule type="expression" dxfId="830" priority="1014" stopIfTrue="1">
      <formula>Y104&lt;=0</formula>
    </cfRule>
    <cfRule type="expression" dxfId="829" priority="1015" stopIfTrue="1">
      <formula>Y104&lt;1</formula>
    </cfRule>
    <cfRule type="expression" dxfId="828" priority="1016">
      <formula>Y104&gt;=1</formula>
    </cfRule>
  </conditionalFormatting>
  <conditionalFormatting sqref="L104">
    <cfRule type="expression" dxfId="827" priority="1009" stopIfTrue="1">
      <formula>L104=""</formula>
    </cfRule>
    <cfRule type="expression" dxfId="826" priority="1010" stopIfTrue="1">
      <formula>L104&lt;=0</formula>
    </cfRule>
    <cfRule type="expression" dxfId="825" priority="1011" stopIfTrue="1">
      <formula>L104&lt;1</formula>
    </cfRule>
    <cfRule type="expression" dxfId="824" priority="1012">
      <formula>L104&gt;=1</formula>
    </cfRule>
  </conditionalFormatting>
  <conditionalFormatting sqref="O104:Q104 S104 U104 W104">
    <cfRule type="expression" dxfId="823" priority="1005" stopIfTrue="1">
      <formula>O104=""</formula>
    </cfRule>
    <cfRule type="expression" dxfId="822" priority="1006" stopIfTrue="1">
      <formula>O104&lt;=0</formula>
    </cfRule>
    <cfRule type="expression" dxfId="821" priority="1007" stopIfTrue="1">
      <formula>O104&lt;1</formula>
    </cfRule>
    <cfRule type="expression" dxfId="820" priority="1008">
      <formula>O104&gt;=1</formula>
    </cfRule>
  </conditionalFormatting>
  <conditionalFormatting sqref="O104:Q104 S104 U104 W104">
    <cfRule type="expression" dxfId="819" priority="1001" stopIfTrue="1">
      <formula>O104=""</formula>
    </cfRule>
    <cfRule type="expression" dxfId="818" priority="1002" stopIfTrue="1">
      <formula>O104&lt;=0</formula>
    </cfRule>
    <cfRule type="expression" dxfId="817" priority="1003" stopIfTrue="1">
      <formula>O104&lt;1</formula>
    </cfRule>
    <cfRule type="expression" dxfId="816" priority="1004">
      <formula>O104&gt;=1</formula>
    </cfRule>
  </conditionalFormatting>
  <conditionalFormatting sqref="N104">
    <cfRule type="expression" dxfId="815" priority="998" stopIfTrue="1">
      <formula>O104=""</formula>
    </cfRule>
    <cfRule type="expression" dxfId="814" priority="999" stopIfTrue="1">
      <formula>AND(O104&lt;&gt;"",N104&lt;1)</formula>
    </cfRule>
    <cfRule type="expression" dxfId="813" priority="1000">
      <formula>AND(O104&lt;&gt;"",N104&gt;=1)</formula>
    </cfRule>
  </conditionalFormatting>
  <conditionalFormatting sqref="X104 V104 T104 R104">
    <cfRule type="expression" dxfId="812" priority="995" stopIfTrue="1">
      <formula>S104=""</formula>
    </cfRule>
    <cfRule type="expression" dxfId="811" priority="996" stopIfTrue="1">
      <formula>AND(S104&lt;&gt;"",R104&lt;1)</formula>
    </cfRule>
    <cfRule type="expression" dxfId="810" priority="997">
      <formula>AND(S104&lt;&gt;"",R104&gt;=1)</formula>
    </cfRule>
  </conditionalFormatting>
  <conditionalFormatting sqref="Y105">
    <cfRule type="expression" dxfId="809" priority="991" stopIfTrue="1">
      <formula>Y105=""</formula>
    </cfRule>
    <cfRule type="expression" dxfId="808" priority="992" stopIfTrue="1">
      <formula>Y105&lt;=0</formula>
    </cfRule>
    <cfRule type="expression" dxfId="807" priority="993" stopIfTrue="1">
      <formula>Y105&lt;1</formula>
    </cfRule>
    <cfRule type="expression" dxfId="806" priority="994">
      <formula>Y105&gt;=1</formula>
    </cfRule>
  </conditionalFormatting>
  <conditionalFormatting sqref="Y105">
    <cfRule type="expression" dxfId="805" priority="987" stopIfTrue="1">
      <formula>Y105=""</formula>
    </cfRule>
    <cfRule type="expression" dxfId="804" priority="988" stopIfTrue="1">
      <formula>Y105&lt;=0</formula>
    </cfRule>
    <cfRule type="expression" dxfId="803" priority="989" stopIfTrue="1">
      <formula>Y105&lt;1</formula>
    </cfRule>
    <cfRule type="expression" dxfId="802" priority="990">
      <formula>Y105&gt;=1</formula>
    </cfRule>
  </conditionalFormatting>
  <conditionalFormatting sqref="L105">
    <cfRule type="expression" dxfId="801" priority="983" stopIfTrue="1">
      <formula>L105=""</formula>
    </cfRule>
    <cfRule type="expression" dxfId="800" priority="984" stopIfTrue="1">
      <formula>L105&lt;=0</formula>
    </cfRule>
    <cfRule type="expression" dxfId="799" priority="985" stopIfTrue="1">
      <formula>L105&lt;1</formula>
    </cfRule>
    <cfRule type="expression" dxfId="798" priority="986">
      <formula>L105&gt;=1</formula>
    </cfRule>
  </conditionalFormatting>
  <conditionalFormatting sqref="O105:Q105 S105 U105 W105">
    <cfRule type="expression" dxfId="797" priority="979" stopIfTrue="1">
      <formula>O105=""</formula>
    </cfRule>
    <cfRule type="expression" dxfId="796" priority="980" stopIfTrue="1">
      <formula>O105&lt;=0</formula>
    </cfRule>
    <cfRule type="expression" dxfId="795" priority="981" stopIfTrue="1">
      <formula>O105&lt;1</formula>
    </cfRule>
    <cfRule type="expression" dxfId="794" priority="982">
      <formula>O105&gt;=1</formula>
    </cfRule>
  </conditionalFormatting>
  <conditionalFormatting sqref="O105:Q105 S105 U105 W105">
    <cfRule type="expression" dxfId="793" priority="975" stopIfTrue="1">
      <formula>O105=""</formula>
    </cfRule>
    <cfRule type="expression" dxfId="792" priority="976" stopIfTrue="1">
      <formula>O105&lt;=0</formula>
    </cfRule>
    <cfRule type="expression" dxfId="791" priority="977" stopIfTrue="1">
      <formula>O105&lt;1</formula>
    </cfRule>
    <cfRule type="expression" dxfId="790" priority="978">
      <formula>O105&gt;=1</formula>
    </cfRule>
  </conditionalFormatting>
  <conditionalFormatting sqref="N105">
    <cfRule type="expression" dxfId="789" priority="972" stopIfTrue="1">
      <formula>O105=""</formula>
    </cfRule>
    <cfRule type="expression" dxfId="788" priority="973" stopIfTrue="1">
      <formula>AND(O105&lt;&gt;"",N105&lt;1)</formula>
    </cfRule>
    <cfRule type="expression" dxfId="787" priority="974">
      <formula>AND(O105&lt;&gt;"",N105&gt;=1)</formula>
    </cfRule>
  </conditionalFormatting>
  <conditionalFormatting sqref="T105">
    <cfRule type="expression" dxfId="786" priority="969" stopIfTrue="1">
      <formula>U105=""</formula>
    </cfRule>
    <cfRule type="expression" dxfId="785" priority="970" stopIfTrue="1">
      <formula>AND(U105&lt;&gt;"",T105&lt;1)</formula>
    </cfRule>
    <cfRule type="expression" dxfId="784" priority="971">
      <formula>AND(U105&lt;&gt;"",T105&gt;=1)</formula>
    </cfRule>
  </conditionalFormatting>
  <conditionalFormatting sqref="Y106">
    <cfRule type="expression" dxfId="783" priority="965" stopIfTrue="1">
      <formula>Y106=""</formula>
    </cfRule>
    <cfRule type="expression" dxfId="782" priority="966" stopIfTrue="1">
      <formula>Y106&lt;=0</formula>
    </cfRule>
    <cfRule type="expression" dxfId="781" priority="967" stopIfTrue="1">
      <formula>Y106&lt;1</formula>
    </cfRule>
    <cfRule type="expression" dxfId="780" priority="968">
      <formula>Y106&gt;=1</formula>
    </cfRule>
  </conditionalFormatting>
  <conditionalFormatting sqref="Y106">
    <cfRule type="expression" dxfId="779" priority="961" stopIfTrue="1">
      <formula>Y106=""</formula>
    </cfRule>
    <cfRule type="expression" dxfId="778" priority="962" stopIfTrue="1">
      <formula>Y106&lt;=0</formula>
    </cfRule>
    <cfRule type="expression" dxfId="777" priority="963" stopIfTrue="1">
      <formula>Y106&lt;1</formula>
    </cfRule>
    <cfRule type="expression" dxfId="776" priority="964">
      <formula>Y106&gt;=1</formula>
    </cfRule>
  </conditionalFormatting>
  <conditionalFormatting sqref="L106">
    <cfRule type="expression" dxfId="775" priority="957" stopIfTrue="1">
      <formula>L106=""</formula>
    </cfRule>
    <cfRule type="expression" dxfId="774" priority="958" stopIfTrue="1">
      <formula>L106&lt;=0</formula>
    </cfRule>
    <cfRule type="expression" dxfId="773" priority="959" stopIfTrue="1">
      <formula>L106&lt;1</formula>
    </cfRule>
    <cfRule type="expression" dxfId="772" priority="960">
      <formula>L106&gt;=1</formula>
    </cfRule>
  </conditionalFormatting>
  <conditionalFormatting sqref="O106:Q106 S106 U106 W106">
    <cfRule type="expression" dxfId="771" priority="953" stopIfTrue="1">
      <formula>O106=""</formula>
    </cfRule>
    <cfRule type="expression" dxfId="770" priority="954" stopIfTrue="1">
      <formula>O106&lt;=0</formula>
    </cfRule>
    <cfRule type="expression" dxfId="769" priority="955" stopIfTrue="1">
      <formula>O106&lt;1</formula>
    </cfRule>
    <cfRule type="expression" dxfId="768" priority="956">
      <formula>O106&gt;=1</formula>
    </cfRule>
  </conditionalFormatting>
  <conditionalFormatting sqref="O106:Q106 S106 U106 W106">
    <cfRule type="expression" dxfId="767" priority="949" stopIfTrue="1">
      <formula>O106=""</formula>
    </cfRule>
    <cfRule type="expression" dxfId="766" priority="950" stopIfTrue="1">
      <formula>O106&lt;=0</formula>
    </cfRule>
    <cfRule type="expression" dxfId="765" priority="951" stopIfTrue="1">
      <formula>O106&lt;1</formula>
    </cfRule>
    <cfRule type="expression" dxfId="764" priority="952">
      <formula>O106&gt;=1</formula>
    </cfRule>
  </conditionalFormatting>
  <conditionalFormatting sqref="N106">
    <cfRule type="expression" dxfId="763" priority="946" stopIfTrue="1">
      <formula>O106=""</formula>
    </cfRule>
    <cfRule type="expression" dxfId="762" priority="947" stopIfTrue="1">
      <formula>AND(O106&lt;&gt;"",N106&lt;1)</formula>
    </cfRule>
    <cfRule type="expression" dxfId="761" priority="948">
      <formula>AND(O106&lt;&gt;"",N106&gt;=1)</formula>
    </cfRule>
  </conditionalFormatting>
  <conditionalFormatting sqref="T106">
    <cfRule type="expression" dxfId="760" priority="943" stopIfTrue="1">
      <formula>U106=""</formula>
    </cfRule>
    <cfRule type="expression" dxfId="759" priority="944" stopIfTrue="1">
      <formula>AND(U106&lt;&gt;"",T106&lt;1)</formula>
    </cfRule>
    <cfRule type="expression" dxfId="758" priority="945">
      <formula>AND(U106&lt;&gt;"",T106&gt;=1)</formula>
    </cfRule>
  </conditionalFormatting>
  <conditionalFormatting sqref="L94">
    <cfRule type="expression" dxfId="757" priority="939" stopIfTrue="1">
      <formula>L94=""</formula>
    </cfRule>
    <cfRule type="expression" dxfId="756" priority="940" stopIfTrue="1">
      <formula>L94&lt;=0</formula>
    </cfRule>
    <cfRule type="expression" dxfId="755" priority="941" stopIfTrue="1">
      <formula>L94&lt;1</formula>
    </cfRule>
    <cfRule type="expression" dxfId="754" priority="942">
      <formula>L94&gt;=1</formula>
    </cfRule>
  </conditionalFormatting>
  <conditionalFormatting sqref="L94">
    <cfRule type="expression" dxfId="753" priority="935" stopIfTrue="1">
      <formula>L94=""</formula>
    </cfRule>
    <cfRule type="expression" dxfId="752" priority="936" stopIfTrue="1">
      <formula>L94&lt;=0</formula>
    </cfRule>
    <cfRule type="expression" dxfId="751" priority="937" stopIfTrue="1">
      <formula>L94&lt;1</formula>
    </cfRule>
    <cfRule type="expression" dxfId="750" priority="938">
      <formula>L94&gt;=1</formula>
    </cfRule>
  </conditionalFormatting>
  <conditionalFormatting sqref="L95">
    <cfRule type="expression" dxfId="749" priority="931" stopIfTrue="1">
      <formula>L95=""</formula>
    </cfRule>
    <cfRule type="expression" dxfId="748" priority="932" stopIfTrue="1">
      <formula>L95&lt;=0</formula>
    </cfRule>
    <cfRule type="expression" dxfId="747" priority="933" stopIfTrue="1">
      <formula>L95&lt;1</formula>
    </cfRule>
    <cfRule type="expression" dxfId="746" priority="934">
      <formula>L95&gt;=1</formula>
    </cfRule>
  </conditionalFormatting>
  <conditionalFormatting sqref="L95">
    <cfRule type="expression" dxfId="745" priority="927" stopIfTrue="1">
      <formula>L95=""</formula>
    </cfRule>
    <cfRule type="expression" dxfId="744" priority="928" stopIfTrue="1">
      <formula>L95&lt;=0</formula>
    </cfRule>
    <cfRule type="expression" dxfId="743" priority="929" stopIfTrue="1">
      <formula>L95&lt;1</formula>
    </cfRule>
    <cfRule type="expression" dxfId="742" priority="930">
      <formula>L95&gt;=1</formula>
    </cfRule>
  </conditionalFormatting>
  <conditionalFormatting sqref="R15 T15 V15 X15">
    <cfRule type="expression" dxfId="741" priority="911" stopIfTrue="1">
      <formula>R15=""</formula>
    </cfRule>
    <cfRule type="expression" dxfId="740" priority="912" stopIfTrue="1">
      <formula>R15&lt;=0</formula>
    </cfRule>
    <cfRule type="expression" dxfId="739" priority="913" stopIfTrue="1">
      <formula>R15&lt;1</formula>
    </cfRule>
    <cfRule type="expression" dxfId="738" priority="914">
      <formula>R15&gt;=1</formula>
    </cfRule>
  </conditionalFormatting>
  <conditionalFormatting sqref="R19 T19 V19 X19">
    <cfRule type="expression" dxfId="737" priority="903" stopIfTrue="1">
      <formula>R19=""</formula>
    </cfRule>
    <cfRule type="expression" dxfId="736" priority="904" stopIfTrue="1">
      <formula>R19&lt;=0</formula>
    </cfRule>
    <cfRule type="expression" dxfId="735" priority="905" stopIfTrue="1">
      <formula>R19&lt;1</formula>
    </cfRule>
    <cfRule type="expression" dxfId="734" priority="906">
      <formula>R19&gt;=1</formula>
    </cfRule>
  </conditionalFormatting>
  <conditionalFormatting sqref="R16 T16 V16 X16">
    <cfRule type="expression" dxfId="733" priority="907" stopIfTrue="1">
      <formula>R16=""</formula>
    </cfRule>
    <cfRule type="expression" dxfId="732" priority="908" stopIfTrue="1">
      <formula>R16&lt;=0</formula>
    </cfRule>
    <cfRule type="expression" dxfId="731" priority="909" stopIfTrue="1">
      <formula>R16&lt;1</formula>
    </cfRule>
    <cfRule type="expression" dxfId="730" priority="910">
      <formula>R16&gt;=1</formula>
    </cfRule>
  </conditionalFormatting>
  <conditionalFormatting sqref="O53 S53 U53 W53 Y53">
    <cfRule type="expression" dxfId="729" priority="895" stopIfTrue="1">
      <formula>O53=""</formula>
    </cfRule>
    <cfRule type="expression" dxfId="728" priority="896" stopIfTrue="1">
      <formula>O53&lt;=0</formula>
    </cfRule>
    <cfRule type="expression" dxfId="727" priority="897" stopIfTrue="1">
      <formula>O53&lt;1</formula>
    </cfRule>
    <cfRule type="expression" dxfId="726" priority="898">
      <formula>O53&gt;=1</formula>
    </cfRule>
  </conditionalFormatting>
  <conditionalFormatting sqref="O53 S53 U53 W53 Y53">
    <cfRule type="expression" dxfId="725" priority="899" stopIfTrue="1">
      <formula>O53=""</formula>
    </cfRule>
    <cfRule type="expression" dxfId="724" priority="900" stopIfTrue="1">
      <formula>O53&lt;=0</formula>
    </cfRule>
    <cfRule type="expression" dxfId="723" priority="901" stopIfTrue="1">
      <formula>O53&lt;1</formula>
    </cfRule>
    <cfRule type="expression" dxfId="722" priority="902">
      <formula>O53&gt;=1</formula>
    </cfRule>
  </conditionalFormatting>
  <conditionalFormatting sqref="N53">
    <cfRule type="expression" dxfId="721" priority="892" stopIfTrue="1">
      <formula>O53=""</formula>
    </cfRule>
    <cfRule type="expression" dxfId="720" priority="893" stopIfTrue="1">
      <formula>AND(O53&lt;&gt;"",N53&lt;1)</formula>
    </cfRule>
    <cfRule type="expression" dxfId="719" priority="894">
      <formula>AND(O53&lt;&gt;"",N53&gt;=1)</formula>
    </cfRule>
  </conditionalFormatting>
  <conditionalFormatting sqref="T53">
    <cfRule type="expression" dxfId="718" priority="889" stopIfTrue="1">
      <formula>U53=""</formula>
    </cfRule>
    <cfRule type="expression" dxfId="717" priority="890" stopIfTrue="1">
      <formula>AND(U53&lt;&gt;"",T53&lt;1)</formula>
    </cfRule>
    <cfRule type="expression" dxfId="716" priority="891">
      <formula>AND(U53&lt;&gt;"",T53&gt;=1)</formula>
    </cfRule>
  </conditionalFormatting>
  <conditionalFormatting sqref="L53">
    <cfRule type="expression" dxfId="715" priority="885" stopIfTrue="1">
      <formula>L53=""</formula>
    </cfRule>
    <cfRule type="expression" dxfId="714" priority="886" stopIfTrue="1">
      <formula>L53&lt;=0</formula>
    </cfRule>
    <cfRule type="expression" dxfId="713" priority="887" stopIfTrue="1">
      <formula>L53&lt;1</formula>
    </cfRule>
    <cfRule type="expression" dxfId="712" priority="888">
      <formula>L53&gt;=1</formula>
    </cfRule>
  </conditionalFormatting>
  <conditionalFormatting sqref="O12">
    <cfRule type="expression" dxfId="711" priority="881" stopIfTrue="1">
      <formula>O12=""</formula>
    </cfRule>
    <cfRule type="expression" dxfId="710" priority="882" stopIfTrue="1">
      <formula>O12&lt;=0</formula>
    </cfRule>
    <cfRule type="expression" dxfId="709" priority="883" stopIfTrue="1">
      <formula>O12&lt;1</formula>
    </cfRule>
    <cfRule type="expression" dxfId="708" priority="884">
      <formula>O12&gt;=1</formula>
    </cfRule>
  </conditionalFormatting>
  <conditionalFormatting sqref="O10">
    <cfRule type="expression" dxfId="707" priority="873" stopIfTrue="1">
      <formula>O10=""</formula>
    </cfRule>
    <cfRule type="expression" dxfId="706" priority="874" stopIfTrue="1">
      <formula>O10&lt;=0</formula>
    </cfRule>
    <cfRule type="expression" dxfId="705" priority="875" stopIfTrue="1">
      <formula>O10&lt;1</formula>
    </cfRule>
    <cfRule type="expression" dxfId="704" priority="876">
      <formula>O10&gt;=1</formula>
    </cfRule>
  </conditionalFormatting>
  <conditionalFormatting sqref="O10">
    <cfRule type="expression" dxfId="703" priority="877" stopIfTrue="1">
      <formula>O10=""</formula>
    </cfRule>
    <cfRule type="expression" dxfId="702" priority="878" stopIfTrue="1">
      <formula>O10&lt;=0</formula>
    </cfRule>
    <cfRule type="expression" dxfId="701" priority="879" stopIfTrue="1">
      <formula>O10&lt;1</formula>
    </cfRule>
    <cfRule type="expression" dxfId="700" priority="880">
      <formula>O10&gt;=1</formula>
    </cfRule>
  </conditionalFormatting>
  <conditionalFormatting sqref="O9">
    <cfRule type="expression" dxfId="699" priority="813" stopIfTrue="1">
      <formula>O9=""</formula>
    </cfRule>
    <cfRule type="expression" dxfId="698" priority="814" stopIfTrue="1">
      <formula>O9&lt;=0</formula>
    </cfRule>
    <cfRule type="expression" dxfId="697" priority="815" stopIfTrue="1">
      <formula>O9&lt;1</formula>
    </cfRule>
    <cfRule type="expression" dxfId="696" priority="816">
      <formula>O9&gt;=1</formula>
    </cfRule>
  </conditionalFormatting>
  <conditionalFormatting sqref="P10:Q10">
    <cfRule type="expression" dxfId="695" priority="821" stopIfTrue="1">
      <formula>P10=""</formula>
    </cfRule>
    <cfRule type="expression" dxfId="694" priority="822" stopIfTrue="1">
      <formula>P10&lt;=0</formula>
    </cfRule>
    <cfRule type="expression" dxfId="693" priority="823" stopIfTrue="1">
      <formula>P10&lt;1</formula>
    </cfRule>
    <cfRule type="expression" dxfId="692" priority="824">
      <formula>P10&gt;=1</formula>
    </cfRule>
  </conditionalFormatting>
  <conditionalFormatting sqref="P10:Q10">
    <cfRule type="expression" dxfId="691" priority="817" stopIfTrue="1">
      <formula>P10=""</formula>
    </cfRule>
    <cfRule type="expression" dxfId="690" priority="818" stopIfTrue="1">
      <formula>P10&lt;=0</formula>
    </cfRule>
    <cfRule type="expression" dxfId="689" priority="819" stopIfTrue="1">
      <formula>P10&lt;1</formula>
    </cfRule>
    <cfRule type="expression" dxfId="688" priority="820">
      <formula>P10&gt;=1</formula>
    </cfRule>
  </conditionalFormatting>
  <conditionalFormatting sqref="O13:O16 O19">
    <cfRule type="expression" dxfId="687" priority="849" stopIfTrue="1">
      <formula>O13=""</formula>
    </cfRule>
    <cfRule type="expression" dxfId="686" priority="850" stopIfTrue="1">
      <formula>O13&lt;=0</formula>
    </cfRule>
    <cfRule type="expression" dxfId="685" priority="851" stopIfTrue="1">
      <formula>O13&lt;1</formula>
    </cfRule>
    <cfRule type="expression" dxfId="684" priority="852">
      <formula>O13&gt;=1</formula>
    </cfRule>
  </conditionalFormatting>
  <conditionalFormatting sqref="O9">
    <cfRule type="expression" dxfId="683" priority="809" stopIfTrue="1">
      <formula>O9=""</formula>
    </cfRule>
    <cfRule type="expression" dxfId="682" priority="810" stopIfTrue="1">
      <formula>O9&lt;=0</formula>
    </cfRule>
    <cfRule type="expression" dxfId="681" priority="811" stopIfTrue="1">
      <formula>O9&lt;1</formula>
    </cfRule>
    <cfRule type="expression" dxfId="680" priority="812">
      <formula>O9&gt;=1</formula>
    </cfRule>
  </conditionalFormatting>
  <conditionalFormatting sqref="P31">
    <cfRule type="expression" dxfId="679" priority="801" stopIfTrue="1">
      <formula>P31=""</formula>
    </cfRule>
    <cfRule type="expression" dxfId="678" priority="802" stopIfTrue="1">
      <formula>P31&lt;=0</formula>
    </cfRule>
    <cfRule type="expression" dxfId="677" priority="803" stopIfTrue="1">
      <formula>P31&lt;1</formula>
    </cfRule>
    <cfRule type="expression" dxfId="676" priority="804">
      <formula>P31&gt;=1</formula>
    </cfRule>
  </conditionalFormatting>
  <conditionalFormatting sqref="P31">
    <cfRule type="expression" dxfId="675" priority="805" stopIfTrue="1">
      <formula>P31=""</formula>
    </cfRule>
    <cfRule type="expression" dxfId="674" priority="806" stopIfTrue="1">
      <formula>P31&lt;=0</formula>
    </cfRule>
    <cfRule type="expression" dxfId="673" priority="807" stopIfTrue="1">
      <formula>P31&lt;1</formula>
    </cfRule>
    <cfRule type="expression" dxfId="672" priority="808">
      <formula>P31&gt;=1</formula>
    </cfRule>
  </conditionalFormatting>
  <conditionalFormatting sqref="P12:Q12">
    <cfRule type="expression" dxfId="671" priority="777" stopIfTrue="1">
      <formula>P12=""</formula>
    </cfRule>
    <cfRule type="expression" dxfId="670" priority="778" stopIfTrue="1">
      <formula>P12&lt;=0</formula>
    </cfRule>
    <cfRule type="expression" dxfId="669" priority="779" stopIfTrue="1">
      <formula>P12&lt;1</formula>
    </cfRule>
    <cfRule type="expression" dxfId="668" priority="780">
      <formula>P12&gt;=1</formula>
    </cfRule>
  </conditionalFormatting>
  <conditionalFormatting sqref="P13:Q16 Q19">
    <cfRule type="expression" dxfId="667" priority="773" stopIfTrue="1">
      <formula>P13=""</formula>
    </cfRule>
    <cfRule type="expression" dxfId="666" priority="774" stopIfTrue="1">
      <formula>P13&lt;=0</formula>
    </cfRule>
    <cfRule type="expression" dxfId="665" priority="775" stopIfTrue="1">
      <formula>P13&lt;1</formula>
    </cfRule>
    <cfRule type="expression" dxfId="664" priority="776">
      <formula>P13&gt;=1</formula>
    </cfRule>
  </conditionalFormatting>
  <conditionalFormatting sqref="P30:Q30">
    <cfRule type="expression" dxfId="663" priority="769" stopIfTrue="1">
      <formula>P30=""</formula>
    </cfRule>
    <cfRule type="expression" dxfId="662" priority="770" stopIfTrue="1">
      <formula>P30&lt;=0</formula>
    </cfRule>
    <cfRule type="expression" dxfId="661" priority="771" stopIfTrue="1">
      <formula>P30&lt;1</formula>
    </cfRule>
    <cfRule type="expression" dxfId="660" priority="772">
      <formula>P30&gt;=1</formula>
    </cfRule>
  </conditionalFormatting>
  <conditionalFormatting sqref="P30:Q30">
    <cfRule type="expression" dxfId="659" priority="765" stopIfTrue="1">
      <formula>P30=""</formula>
    </cfRule>
    <cfRule type="expression" dxfId="658" priority="766" stopIfTrue="1">
      <formula>P30&lt;=0</formula>
    </cfRule>
    <cfRule type="expression" dxfId="657" priority="767" stopIfTrue="1">
      <formula>P30&lt;1</formula>
    </cfRule>
    <cfRule type="expression" dxfId="656" priority="768">
      <formula>P30&gt;=1</formula>
    </cfRule>
  </conditionalFormatting>
  <conditionalFormatting sqref="Q34">
    <cfRule type="expression" dxfId="655" priority="761" stopIfTrue="1">
      <formula>Q34=""</formula>
    </cfRule>
    <cfRule type="expression" dxfId="654" priority="762" stopIfTrue="1">
      <formula>Q34&lt;=0</formula>
    </cfRule>
    <cfRule type="expression" dxfId="653" priority="763" stopIfTrue="1">
      <formula>Q34&lt;1</formula>
    </cfRule>
    <cfRule type="expression" dxfId="652" priority="764">
      <formula>Q34&gt;=1</formula>
    </cfRule>
  </conditionalFormatting>
  <conditionalFormatting sqref="Q34">
    <cfRule type="expression" dxfId="651" priority="757" stopIfTrue="1">
      <formula>Q34=""</formula>
    </cfRule>
    <cfRule type="expression" dxfId="650" priority="758" stopIfTrue="1">
      <formula>Q34&lt;=0</formula>
    </cfRule>
    <cfRule type="expression" dxfId="649" priority="759" stopIfTrue="1">
      <formula>Q34&lt;1</formula>
    </cfRule>
    <cfRule type="expression" dxfId="648" priority="760">
      <formula>Q34&gt;=1</formula>
    </cfRule>
  </conditionalFormatting>
  <conditionalFormatting sqref="P34">
    <cfRule type="expression" dxfId="647" priority="749" stopIfTrue="1">
      <formula>P34=""</formula>
    </cfRule>
    <cfRule type="expression" dxfId="646" priority="750" stopIfTrue="1">
      <formula>P34&lt;=0</formula>
    </cfRule>
    <cfRule type="expression" dxfId="645" priority="751" stopIfTrue="1">
      <formula>P34&lt;1</formula>
    </cfRule>
    <cfRule type="expression" dxfId="644" priority="752">
      <formula>P34&gt;=1</formula>
    </cfRule>
  </conditionalFormatting>
  <conditionalFormatting sqref="P34">
    <cfRule type="expression" dxfId="643" priority="753" stopIfTrue="1">
      <formula>P34=""</formula>
    </cfRule>
    <cfRule type="expression" dxfId="642" priority="754" stopIfTrue="1">
      <formula>P34&lt;=0</formula>
    </cfRule>
    <cfRule type="expression" dxfId="641" priority="755" stopIfTrue="1">
      <formula>P34&lt;1</formula>
    </cfRule>
    <cfRule type="expression" dxfId="640" priority="756">
      <formula>P34&gt;=1</formula>
    </cfRule>
  </conditionalFormatting>
  <conditionalFormatting sqref="P32:Q32">
    <cfRule type="expression" dxfId="639" priority="745" stopIfTrue="1">
      <formula>P32=""</formula>
    </cfRule>
    <cfRule type="expression" dxfId="638" priority="746" stopIfTrue="1">
      <formula>P32&lt;=0</formula>
    </cfRule>
    <cfRule type="expression" dxfId="637" priority="747" stopIfTrue="1">
      <formula>P32&lt;1</formula>
    </cfRule>
    <cfRule type="expression" dxfId="636" priority="748">
      <formula>P32&gt;=1</formula>
    </cfRule>
  </conditionalFormatting>
  <conditionalFormatting sqref="P32:Q32">
    <cfRule type="expression" dxfId="635" priority="741" stopIfTrue="1">
      <formula>P32=""</formula>
    </cfRule>
    <cfRule type="expression" dxfId="634" priority="742" stopIfTrue="1">
      <formula>P32&lt;=0</formula>
    </cfRule>
    <cfRule type="expression" dxfId="633" priority="743" stopIfTrue="1">
      <formula>P32&lt;1</formula>
    </cfRule>
    <cfRule type="expression" dxfId="632" priority="744">
      <formula>P32&gt;=1</formula>
    </cfRule>
  </conditionalFormatting>
  <conditionalFormatting sqref="Q47">
    <cfRule type="expression" dxfId="631" priority="737" stopIfTrue="1">
      <formula>Q47=""</formula>
    </cfRule>
    <cfRule type="expression" dxfId="630" priority="738" stopIfTrue="1">
      <formula>Q47&lt;=0</formula>
    </cfRule>
    <cfRule type="expression" dxfId="629" priority="739" stopIfTrue="1">
      <formula>Q47&lt;1</formula>
    </cfRule>
    <cfRule type="expression" dxfId="628" priority="740">
      <formula>Q47&gt;=1</formula>
    </cfRule>
  </conditionalFormatting>
  <conditionalFormatting sqref="Q47">
    <cfRule type="expression" dxfId="627" priority="733" stopIfTrue="1">
      <formula>Q47=""</formula>
    </cfRule>
    <cfRule type="expression" dxfId="626" priority="734" stopIfTrue="1">
      <formula>Q47&lt;=0</formula>
    </cfRule>
    <cfRule type="expression" dxfId="625" priority="735" stopIfTrue="1">
      <formula>Q47&lt;1</formula>
    </cfRule>
    <cfRule type="expression" dxfId="624" priority="736">
      <formula>Q47&gt;=1</formula>
    </cfRule>
  </conditionalFormatting>
  <conditionalFormatting sqref="P47">
    <cfRule type="expression" dxfId="623" priority="725" stopIfTrue="1">
      <formula>P47=""</formula>
    </cfRule>
    <cfRule type="expression" dxfId="622" priority="726" stopIfTrue="1">
      <formula>P47&lt;=0</formula>
    </cfRule>
    <cfRule type="expression" dxfId="621" priority="727" stopIfTrue="1">
      <formula>P47&lt;1</formula>
    </cfRule>
    <cfRule type="expression" dxfId="620" priority="728">
      <formula>P47&gt;=1</formula>
    </cfRule>
  </conditionalFormatting>
  <conditionalFormatting sqref="P47">
    <cfRule type="expression" dxfId="619" priority="729" stopIfTrue="1">
      <formula>P47=""</formula>
    </cfRule>
    <cfRule type="expression" dxfId="618" priority="730" stopIfTrue="1">
      <formula>P47&lt;=0</formula>
    </cfRule>
    <cfRule type="expression" dxfId="617" priority="731" stopIfTrue="1">
      <formula>P47&lt;1</formula>
    </cfRule>
    <cfRule type="expression" dxfId="616" priority="732">
      <formula>P47&gt;=1</formula>
    </cfRule>
  </conditionalFormatting>
  <conditionalFormatting sqref="Q50">
    <cfRule type="expression" dxfId="615" priority="721" stopIfTrue="1">
      <formula>Q50=""</formula>
    </cfRule>
    <cfRule type="expression" dxfId="614" priority="722" stopIfTrue="1">
      <formula>Q50&lt;=0</formula>
    </cfRule>
    <cfRule type="expression" dxfId="613" priority="723" stopIfTrue="1">
      <formula>Q50&lt;1</formula>
    </cfRule>
    <cfRule type="expression" dxfId="612" priority="724">
      <formula>Q50&gt;=1</formula>
    </cfRule>
  </conditionalFormatting>
  <conditionalFormatting sqref="Q50">
    <cfRule type="expression" dxfId="611" priority="717" stopIfTrue="1">
      <formula>Q50=""</formula>
    </cfRule>
    <cfRule type="expression" dxfId="610" priority="718" stopIfTrue="1">
      <formula>Q50&lt;=0</formula>
    </cfRule>
    <cfRule type="expression" dxfId="609" priority="719" stopIfTrue="1">
      <formula>Q50&lt;1</formula>
    </cfRule>
    <cfRule type="expression" dxfId="608" priority="720">
      <formula>Q50&gt;=1</formula>
    </cfRule>
  </conditionalFormatting>
  <conditionalFormatting sqref="P50">
    <cfRule type="expression" dxfId="607" priority="709" stopIfTrue="1">
      <formula>P50=""</formula>
    </cfRule>
    <cfRule type="expression" dxfId="606" priority="710" stopIfTrue="1">
      <formula>P50&lt;=0</formula>
    </cfRule>
    <cfRule type="expression" dxfId="605" priority="711" stopIfTrue="1">
      <formula>P50&lt;1</formula>
    </cfRule>
    <cfRule type="expression" dxfId="604" priority="712">
      <formula>P50&gt;=1</formula>
    </cfRule>
  </conditionalFormatting>
  <conditionalFormatting sqref="P50">
    <cfRule type="expression" dxfId="603" priority="713" stopIfTrue="1">
      <formula>P50=""</formula>
    </cfRule>
    <cfRule type="expression" dxfId="602" priority="714" stopIfTrue="1">
      <formula>P50&lt;=0</formula>
    </cfRule>
    <cfRule type="expression" dxfId="601" priority="715" stopIfTrue="1">
      <formula>P50&lt;1</formula>
    </cfRule>
    <cfRule type="expression" dxfId="600" priority="716">
      <formula>P50&gt;=1</formula>
    </cfRule>
  </conditionalFormatting>
  <conditionalFormatting sqref="Q51">
    <cfRule type="expression" dxfId="599" priority="705" stopIfTrue="1">
      <formula>Q51=""</formula>
    </cfRule>
    <cfRule type="expression" dxfId="598" priority="706" stopIfTrue="1">
      <formula>Q51&lt;=0</formula>
    </cfRule>
    <cfRule type="expression" dxfId="597" priority="707" stopIfTrue="1">
      <formula>Q51&lt;1</formula>
    </cfRule>
    <cfRule type="expression" dxfId="596" priority="708">
      <formula>Q51&gt;=1</formula>
    </cfRule>
  </conditionalFormatting>
  <conditionalFormatting sqref="Q51">
    <cfRule type="expression" dxfId="595" priority="701" stopIfTrue="1">
      <formula>Q51=""</formula>
    </cfRule>
    <cfRule type="expression" dxfId="594" priority="702" stopIfTrue="1">
      <formula>Q51&lt;=0</formula>
    </cfRule>
    <cfRule type="expression" dxfId="593" priority="703" stopIfTrue="1">
      <formula>Q51&lt;1</formula>
    </cfRule>
    <cfRule type="expression" dxfId="592" priority="704">
      <formula>Q51&gt;=1</formula>
    </cfRule>
  </conditionalFormatting>
  <conditionalFormatting sqref="P51">
    <cfRule type="expression" dxfId="591" priority="693" stopIfTrue="1">
      <formula>P51=""</formula>
    </cfRule>
    <cfRule type="expression" dxfId="590" priority="694" stopIfTrue="1">
      <formula>P51&lt;=0</formula>
    </cfRule>
    <cfRule type="expression" dxfId="589" priority="695" stopIfTrue="1">
      <formula>P51&lt;1</formula>
    </cfRule>
    <cfRule type="expression" dxfId="588" priority="696">
      <formula>P51&gt;=1</formula>
    </cfRule>
  </conditionalFormatting>
  <conditionalFormatting sqref="P51">
    <cfRule type="expression" dxfId="587" priority="697" stopIfTrue="1">
      <formula>P51=""</formula>
    </cfRule>
    <cfRule type="expression" dxfId="586" priority="698" stopIfTrue="1">
      <formula>P51&lt;=0</formula>
    </cfRule>
    <cfRule type="expression" dxfId="585" priority="699" stopIfTrue="1">
      <formula>P51&lt;1</formula>
    </cfRule>
    <cfRule type="expression" dxfId="584" priority="700">
      <formula>P51&gt;=1</formula>
    </cfRule>
  </conditionalFormatting>
  <conditionalFormatting sqref="Q52">
    <cfRule type="expression" dxfId="583" priority="689" stopIfTrue="1">
      <formula>Q52=""</formula>
    </cfRule>
    <cfRule type="expression" dxfId="582" priority="690" stopIfTrue="1">
      <formula>Q52&lt;=0</formula>
    </cfRule>
    <cfRule type="expression" dxfId="581" priority="691" stopIfTrue="1">
      <formula>Q52&lt;1</formula>
    </cfRule>
    <cfRule type="expression" dxfId="580" priority="692">
      <formula>Q52&gt;=1</formula>
    </cfRule>
  </conditionalFormatting>
  <conditionalFormatting sqref="Q52">
    <cfRule type="expression" dxfId="579" priority="685" stopIfTrue="1">
      <formula>Q52=""</formula>
    </cfRule>
    <cfRule type="expression" dxfId="578" priority="686" stopIfTrue="1">
      <formula>Q52&lt;=0</formula>
    </cfRule>
    <cfRule type="expression" dxfId="577" priority="687" stopIfTrue="1">
      <formula>Q52&lt;1</formula>
    </cfRule>
    <cfRule type="expression" dxfId="576" priority="688">
      <formula>Q52&gt;=1</formula>
    </cfRule>
  </conditionalFormatting>
  <conditionalFormatting sqref="P52">
    <cfRule type="expression" dxfId="575" priority="677" stopIfTrue="1">
      <formula>P52=""</formula>
    </cfRule>
    <cfRule type="expression" dxfId="574" priority="678" stopIfTrue="1">
      <formula>P52&lt;=0</formula>
    </cfRule>
    <cfRule type="expression" dxfId="573" priority="679" stopIfTrue="1">
      <formula>P52&lt;1</formula>
    </cfRule>
    <cfRule type="expression" dxfId="572" priority="680">
      <formula>P52&gt;=1</formula>
    </cfRule>
  </conditionalFormatting>
  <conditionalFormatting sqref="P52">
    <cfRule type="expression" dxfId="571" priority="681" stopIfTrue="1">
      <formula>P52=""</formula>
    </cfRule>
    <cfRule type="expression" dxfId="570" priority="682" stopIfTrue="1">
      <formula>P52&lt;=0</formula>
    </cfRule>
    <cfRule type="expression" dxfId="569" priority="683" stopIfTrue="1">
      <formula>P52&lt;1</formula>
    </cfRule>
    <cfRule type="expression" dxfId="568" priority="684">
      <formula>P52&gt;=1</formula>
    </cfRule>
  </conditionalFormatting>
  <conditionalFormatting sqref="Q54">
    <cfRule type="expression" dxfId="567" priority="673" stopIfTrue="1">
      <formula>Q54=""</formula>
    </cfRule>
    <cfRule type="expression" dxfId="566" priority="674" stopIfTrue="1">
      <formula>Q54&lt;=0</formula>
    </cfRule>
    <cfRule type="expression" dxfId="565" priority="675" stopIfTrue="1">
      <formula>Q54&lt;1</formula>
    </cfRule>
    <cfRule type="expression" dxfId="564" priority="676">
      <formula>Q54&gt;=1</formula>
    </cfRule>
  </conditionalFormatting>
  <conditionalFormatting sqref="Q54">
    <cfRule type="expression" dxfId="563" priority="669" stopIfTrue="1">
      <formula>Q54=""</formula>
    </cfRule>
    <cfRule type="expression" dxfId="562" priority="670" stopIfTrue="1">
      <formula>Q54&lt;=0</formula>
    </cfRule>
    <cfRule type="expression" dxfId="561" priority="671" stopIfTrue="1">
      <formula>Q54&lt;1</formula>
    </cfRule>
    <cfRule type="expression" dxfId="560" priority="672">
      <formula>Q54&gt;=1</formula>
    </cfRule>
  </conditionalFormatting>
  <conditionalFormatting sqref="P54">
    <cfRule type="expression" dxfId="559" priority="661" stopIfTrue="1">
      <formula>P54=""</formula>
    </cfRule>
    <cfRule type="expression" dxfId="558" priority="662" stopIfTrue="1">
      <formula>P54&lt;=0</formula>
    </cfRule>
    <cfRule type="expression" dxfId="557" priority="663" stopIfTrue="1">
      <formula>P54&lt;1</formula>
    </cfRule>
    <cfRule type="expression" dxfId="556" priority="664">
      <formula>P54&gt;=1</formula>
    </cfRule>
  </conditionalFormatting>
  <conditionalFormatting sqref="P54">
    <cfRule type="expression" dxfId="555" priority="665" stopIfTrue="1">
      <formula>P54=""</formula>
    </cfRule>
    <cfRule type="expression" dxfId="554" priority="666" stopIfTrue="1">
      <formula>P54&lt;=0</formula>
    </cfRule>
    <cfRule type="expression" dxfId="553" priority="667" stopIfTrue="1">
      <formula>P54&lt;1</formula>
    </cfRule>
    <cfRule type="expression" dxfId="552" priority="668">
      <formula>P54&gt;=1</formula>
    </cfRule>
  </conditionalFormatting>
  <conditionalFormatting sqref="P45:Q45 P36:Q36 Q43">
    <cfRule type="expression" dxfId="551" priority="657" stopIfTrue="1">
      <formula>P36=""</formula>
    </cfRule>
    <cfRule type="expression" dxfId="550" priority="658" stopIfTrue="1">
      <formula>P36&lt;=0</formula>
    </cfRule>
    <cfRule type="expression" dxfId="549" priority="659" stopIfTrue="1">
      <formula>P36&lt;1</formula>
    </cfRule>
    <cfRule type="expression" dxfId="548" priority="660">
      <formula>P36&gt;=1</formula>
    </cfRule>
  </conditionalFormatting>
  <conditionalFormatting sqref="P45:Q45 P36:Q36 Q43">
    <cfRule type="expression" dxfId="547" priority="653" stopIfTrue="1">
      <formula>P36=""</formula>
    </cfRule>
    <cfRule type="expression" dxfId="546" priority="654" stopIfTrue="1">
      <formula>P36&lt;=0</formula>
    </cfRule>
    <cfRule type="expression" dxfId="545" priority="655" stopIfTrue="1">
      <formula>P36&lt;1</formula>
    </cfRule>
    <cfRule type="expression" dxfId="544" priority="656">
      <formula>P36&gt;=1</formula>
    </cfRule>
  </conditionalFormatting>
  <conditionalFormatting sqref="P53:Q53">
    <cfRule type="expression" dxfId="543" priority="649" stopIfTrue="1">
      <formula>P53=""</formula>
    </cfRule>
    <cfRule type="expression" dxfId="542" priority="650" stopIfTrue="1">
      <formula>P53&lt;=0</formula>
    </cfRule>
    <cfRule type="expression" dxfId="541" priority="651" stopIfTrue="1">
      <formula>P53&lt;1</formula>
    </cfRule>
    <cfRule type="expression" dxfId="540" priority="652">
      <formula>P53&gt;=1</formula>
    </cfRule>
  </conditionalFormatting>
  <conditionalFormatting sqref="P53:Q53">
    <cfRule type="expression" dxfId="539" priority="645" stopIfTrue="1">
      <formula>P53=""</formula>
    </cfRule>
    <cfRule type="expression" dxfId="538" priority="646" stopIfTrue="1">
      <formula>P53&lt;=0</formula>
    </cfRule>
    <cfRule type="expression" dxfId="537" priority="647" stopIfTrue="1">
      <formula>P53&lt;1</formula>
    </cfRule>
    <cfRule type="expression" dxfId="536" priority="648">
      <formula>P53&gt;=1</formula>
    </cfRule>
  </conditionalFormatting>
  <conditionalFormatting sqref="P55:Q56">
    <cfRule type="expression" dxfId="535" priority="641" stopIfTrue="1">
      <formula>P55=""</formula>
    </cfRule>
    <cfRule type="expression" dxfId="534" priority="642" stopIfTrue="1">
      <formula>P55&lt;=0</formula>
    </cfRule>
    <cfRule type="expression" dxfId="533" priority="643" stopIfTrue="1">
      <formula>P55&lt;1</formula>
    </cfRule>
    <cfRule type="expression" dxfId="532" priority="644">
      <formula>P55&gt;=1</formula>
    </cfRule>
  </conditionalFormatting>
  <conditionalFormatting sqref="P55:Q56">
    <cfRule type="expression" dxfId="531" priority="637" stopIfTrue="1">
      <formula>P55=""</formula>
    </cfRule>
    <cfRule type="expression" dxfId="530" priority="638" stopIfTrue="1">
      <formula>P55&lt;=0</formula>
    </cfRule>
    <cfRule type="expression" dxfId="529" priority="639" stopIfTrue="1">
      <formula>P55&lt;1</formula>
    </cfRule>
    <cfRule type="expression" dxfId="528" priority="640">
      <formula>P55&gt;=1</formula>
    </cfRule>
  </conditionalFormatting>
  <conditionalFormatting sqref="Q58">
    <cfRule type="expression" dxfId="527" priority="633" stopIfTrue="1">
      <formula>Q58=""</formula>
    </cfRule>
    <cfRule type="expression" dxfId="526" priority="634" stopIfTrue="1">
      <formula>Q58&lt;=0</formula>
    </cfRule>
    <cfRule type="expression" dxfId="525" priority="635" stopIfTrue="1">
      <formula>Q58&lt;1</formula>
    </cfRule>
    <cfRule type="expression" dxfId="524" priority="636">
      <formula>Q58&gt;=1</formula>
    </cfRule>
  </conditionalFormatting>
  <conditionalFormatting sqref="Q58">
    <cfRule type="expression" dxfId="523" priority="629" stopIfTrue="1">
      <formula>Q58=""</formula>
    </cfRule>
    <cfRule type="expression" dxfId="522" priority="630" stopIfTrue="1">
      <formula>Q58&lt;=0</formula>
    </cfRule>
    <cfRule type="expression" dxfId="521" priority="631" stopIfTrue="1">
      <formula>Q58&lt;1</formula>
    </cfRule>
    <cfRule type="expression" dxfId="520" priority="632">
      <formula>Q58&gt;=1</formula>
    </cfRule>
  </conditionalFormatting>
  <conditionalFormatting sqref="Q59">
    <cfRule type="expression" dxfId="519" priority="617" stopIfTrue="1">
      <formula>Q59=""</formula>
    </cfRule>
    <cfRule type="expression" dxfId="518" priority="618" stopIfTrue="1">
      <formula>Q59&lt;=0</formula>
    </cfRule>
    <cfRule type="expression" dxfId="517" priority="619" stopIfTrue="1">
      <formula>Q59&lt;1</formula>
    </cfRule>
    <cfRule type="expression" dxfId="516" priority="620">
      <formula>Q59&gt;=1</formula>
    </cfRule>
  </conditionalFormatting>
  <conditionalFormatting sqref="Q59">
    <cfRule type="expression" dxfId="515" priority="613" stopIfTrue="1">
      <formula>Q59=""</formula>
    </cfRule>
    <cfRule type="expression" dxfId="514" priority="614" stopIfTrue="1">
      <formula>Q59&lt;=0</formula>
    </cfRule>
    <cfRule type="expression" dxfId="513" priority="615" stopIfTrue="1">
      <formula>Q59&lt;1</formula>
    </cfRule>
    <cfRule type="expression" dxfId="512" priority="616">
      <formula>Q59&gt;=1</formula>
    </cfRule>
  </conditionalFormatting>
  <conditionalFormatting sqref="Q60">
    <cfRule type="expression" dxfId="511" priority="601" stopIfTrue="1">
      <formula>Q60=""</formula>
    </cfRule>
    <cfRule type="expression" dxfId="510" priority="602" stopIfTrue="1">
      <formula>Q60&lt;=0</formula>
    </cfRule>
    <cfRule type="expression" dxfId="509" priority="603" stopIfTrue="1">
      <formula>Q60&lt;1</formula>
    </cfRule>
    <cfRule type="expression" dxfId="508" priority="604">
      <formula>Q60&gt;=1</formula>
    </cfRule>
  </conditionalFormatting>
  <conditionalFormatting sqref="Q60">
    <cfRule type="expression" dxfId="507" priority="597" stopIfTrue="1">
      <formula>Q60=""</formula>
    </cfRule>
    <cfRule type="expression" dxfId="506" priority="598" stopIfTrue="1">
      <formula>Q60&lt;=0</formula>
    </cfRule>
    <cfRule type="expression" dxfId="505" priority="599" stopIfTrue="1">
      <formula>Q60&lt;1</formula>
    </cfRule>
    <cfRule type="expression" dxfId="504" priority="600">
      <formula>Q60&gt;=1</formula>
    </cfRule>
  </conditionalFormatting>
  <conditionalFormatting sqref="Q61">
    <cfRule type="expression" dxfId="503" priority="585" stopIfTrue="1">
      <formula>Q61=""</formula>
    </cfRule>
    <cfRule type="expression" dxfId="502" priority="586" stopIfTrue="1">
      <formula>Q61&lt;=0</formula>
    </cfRule>
    <cfRule type="expression" dxfId="501" priority="587" stopIfTrue="1">
      <formula>Q61&lt;1</formula>
    </cfRule>
    <cfRule type="expression" dxfId="500" priority="588">
      <formula>Q61&gt;=1</formula>
    </cfRule>
  </conditionalFormatting>
  <conditionalFormatting sqref="Q61">
    <cfRule type="expression" dxfId="499" priority="581" stopIfTrue="1">
      <formula>Q61=""</formula>
    </cfRule>
    <cfRule type="expression" dxfId="498" priority="582" stopIfTrue="1">
      <formula>Q61&lt;=0</formula>
    </cfRule>
    <cfRule type="expression" dxfId="497" priority="583" stopIfTrue="1">
      <formula>Q61&lt;1</formula>
    </cfRule>
    <cfRule type="expression" dxfId="496" priority="584">
      <formula>Q61&gt;=1</formula>
    </cfRule>
  </conditionalFormatting>
  <conditionalFormatting sqref="Q62">
    <cfRule type="expression" dxfId="495" priority="569" stopIfTrue="1">
      <formula>Q62=""</formula>
    </cfRule>
    <cfRule type="expression" dxfId="494" priority="570" stopIfTrue="1">
      <formula>Q62&lt;=0</formula>
    </cfRule>
    <cfRule type="expression" dxfId="493" priority="571" stopIfTrue="1">
      <formula>Q62&lt;1</formula>
    </cfRule>
    <cfRule type="expression" dxfId="492" priority="572">
      <formula>Q62&gt;=1</formula>
    </cfRule>
  </conditionalFormatting>
  <conditionalFormatting sqref="Q62">
    <cfRule type="expression" dxfId="491" priority="565" stopIfTrue="1">
      <formula>Q62=""</formula>
    </cfRule>
    <cfRule type="expression" dxfId="490" priority="566" stopIfTrue="1">
      <formula>Q62&lt;=0</formula>
    </cfRule>
    <cfRule type="expression" dxfId="489" priority="567" stopIfTrue="1">
      <formula>Q62&lt;1</formula>
    </cfRule>
    <cfRule type="expression" dxfId="488" priority="568">
      <formula>Q62&gt;=1</formula>
    </cfRule>
  </conditionalFormatting>
  <conditionalFormatting sqref="Q63:Q65">
    <cfRule type="expression" dxfId="487" priority="553" stopIfTrue="1">
      <formula>Q63=""</formula>
    </cfRule>
    <cfRule type="expression" dxfId="486" priority="554" stopIfTrue="1">
      <formula>Q63&lt;=0</formula>
    </cfRule>
    <cfRule type="expression" dxfId="485" priority="555" stopIfTrue="1">
      <formula>Q63&lt;1</formula>
    </cfRule>
    <cfRule type="expression" dxfId="484" priority="556">
      <formula>Q63&gt;=1</formula>
    </cfRule>
  </conditionalFormatting>
  <conditionalFormatting sqref="Q63:Q65">
    <cfRule type="expression" dxfId="483" priority="549" stopIfTrue="1">
      <formula>Q63=""</formula>
    </cfRule>
    <cfRule type="expression" dxfId="482" priority="550" stopIfTrue="1">
      <formula>Q63&lt;=0</formula>
    </cfRule>
    <cfRule type="expression" dxfId="481" priority="551" stopIfTrue="1">
      <formula>Q63&lt;1</formula>
    </cfRule>
    <cfRule type="expression" dxfId="480" priority="552">
      <formula>Q63&gt;=1</formula>
    </cfRule>
  </conditionalFormatting>
  <conditionalFormatting sqref="Q67">
    <cfRule type="expression" dxfId="479" priority="537" stopIfTrue="1">
      <formula>Q67=""</formula>
    </cfRule>
    <cfRule type="expression" dxfId="478" priority="538" stopIfTrue="1">
      <formula>Q67&lt;=0</formula>
    </cfRule>
    <cfRule type="expression" dxfId="477" priority="539" stopIfTrue="1">
      <formula>Q67&lt;1</formula>
    </cfRule>
    <cfRule type="expression" dxfId="476" priority="540">
      <formula>Q67&gt;=1</formula>
    </cfRule>
  </conditionalFormatting>
  <conditionalFormatting sqref="Q67">
    <cfRule type="expression" dxfId="475" priority="533" stopIfTrue="1">
      <formula>Q67=""</formula>
    </cfRule>
    <cfRule type="expression" dxfId="474" priority="534" stopIfTrue="1">
      <formula>Q67&lt;=0</formula>
    </cfRule>
    <cfRule type="expression" dxfId="473" priority="535" stopIfTrue="1">
      <formula>Q67&lt;1</formula>
    </cfRule>
    <cfRule type="expression" dxfId="472" priority="536">
      <formula>Q67&gt;=1</formula>
    </cfRule>
  </conditionalFormatting>
  <conditionalFormatting sqref="P68:Q68">
    <cfRule type="expression" dxfId="471" priority="521" stopIfTrue="1">
      <formula>P68=""</formula>
    </cfRule>
    <cfRule type="expression" dxfId="470" priority="522" stopIfTrue="1">
      <formula>P68&lt;=0</formula>
    </cfRule>
    <cfRule type="expression" dxfId="469" priority="523" stopIfTrue="1">
      <formula>P68&lt;1</formula>
    </cfRule>
    <cfRule type="expression" dxfId="468" priority="524">
      <formula>P68&gt;=1</formula>
    </cfRule>
  </conditionalFormatting>
  <conditionalFormatting sqref="P68:Q68">
    <cfRule type="expression" dxfId="467" priority="517" stopIfTrue="1">
      <formula>P68=""</formula>
    </cfRule>
    <cfRule type="expression" dxfId="466" priority="518" stopIfTrue="1">
      <formula>P68&lt;=0</formula>
    </cfRule>
    <cfRule type="expression" dxfId="465" priority="519" stopIfTrue="1">
      <formula>P68&lt;1</formula>
    </cfRule>
    <cfRule type="expression" dxfId="464" priority="520">
      <formula>P68&gt;=1</formula>
    </cfRule>
  </conditionalFormatting>
  <conditionalFormatting sqref="P70:Q70">
    <cfRule type="expression" dxfId="463" priority="513" stopIfTrue="1">
      <formula>P70=""</formula>
    </cfRule>
    <cfRule type="expression" dxfId="462" priority="514" stopIfTrue="1">
      <formula>P70&lt;=0</formula>
    </cfRule>
    <cfRule type="expression" dxfId="461" priority="515" stopIfTrue="1">
      <formula>P70&lt;1</formula>
    </cfRule>
    <cfRule type="expression" dxfId="460" priority="516">
      <formula>P70&gt;=1</formula>
    </cfRule>
  </conditionalFormatting>
  <conditionalFormatting sqref="P70:Q70">
    <cfRule type="expression" dxfId="459" priority="509" stopIfTrue="1">
      <formula>P70=""</formula>
    </cfRule>
    <cfRule type="expression" dxfId="458" priority="510" stopIfTrue="1">
      <formula>P70&lt;=0</formula>
    </cfRule>
    <cfRule type="expression" dxfId="457" priority="511" stopIfTrue="1">
      <formula>P70&lt;1</formula>
    </cfRule>
    <cfRule type="expression" dxfId="456" priority="512">
      <formula>P70&gt;=1</formula>
    </cfRule>
  </conditionalFormatting>
  <conditionalFormatting sqref="P73:Q73">
    <cfRule type="expression" dxfId="455" priority="505" stopIfTrue="1">
      <formula>P73=""</formula>
    </cfRule>
    <cfRule type="expression" dxfId="454" priority="506" stopIfTrue="1">
      <formula>P73&lt;=0</formula>
    </cfRule>
    <cfRule type="expression" dxfId="453" priority="507" stopIfTrue="1">
      <formula>P73&lt;1</formula>
    </cfRule>
    <cfRule type="expression" dxfId="452" priority="508">
      <formula>P73&gt;=1</formula>
    </cfRule>
  </conditionalFormatting>
  <conditionalFormatting sqref="P73:Q73">
    <cfRule type="expression" dxfId="451" priority="501" stopIfTrue="1">
      <formula>P73=""</formula>
    </cfRule>
    <cfRule type="expression" dxfId="450" priority="502" stopIfTrue="1">
      <formula>P73&lt;=0</formula>
    </cfRule>
    <cfRule type="expression" dxfId="449" priority="503" stopIfTrue="1">
      <formula>P73&lt;1</formula>
    </cfRule>
    <cfRule type="expression" dxfId="448" priority="504">
      <formula>P73&gt;=1</formula>
    </cfRule>
  </conditionalFormatting>
  <conditionalFormatting sqref="Q74:Q75">
    <cfRule type="expression" dxfId="447" priority="497" stopIfTrue="1">
      <formula>Q74=""</formula>
    </cfRule>
    <cfRule type="expression" dxfId="446" priority="498" stopIfTrue="1">
      <formula>Q74&lt;=0</formula>
    </cfRule>
    <cfRule type="expression" dxfId="445" priority="499" stopIfTrue="1">
      <formula>Q74&lt;1</formula>
    </cfRule>
    <cfRule type="expression" dxfId="444" priority="500">
      <formula>Q74&gt;=1</formula>
    </cfRule>
  </conditionalFormatting>
  <conditionalFormatting sqref="Q74:Q75">
    <cfRule type="expression" dxfId="443" priority="493" stopIfTrue="1">
      <formula>Q74=""</formula>
    </cfRule>
    <cfRule type="expression" dxfId="442" priority="494" stopIfTrue="1">
      <formula>Q74&lt;=0</formula>
    </cfRule>
    <cfRule type="expression" dxfId="441" priority="495" stopIfTrue="1">
      <formula>Q74&lt;1</formula>
    </cfRule>
    <cfRule type="expression" dxfId="440" priority="496">
      <formula>Q74&gt;=1</formula>
    </cfRule>
  </conditionalFormatting>
  <conditionalFormatting sqref="P74:P75">
    <cfRule type="expression" dxfId="439" priority="485" stopIfTrue="1">
      <formula>P74=""</formula>
    </cfRule>
    <cfRule type="expression" dxfId="438" priority="486" stopIfTrue="1">
      <formula>P74&lt;=0</formula>
    </cfRule>
    <cfRule type="expression" dxfId="437" priority="487" stopIfTrue="1">
      <formula>P74&lt;1</formula>
    </cfRule>
    <cfRule type="expression" dxfId="436" priority="488">
      <formula>P74&gt;=1</formula>
    </cfRule>
  </conditionalFormatting>
  <conditionalFormatting sqref="P74:P75">
    <cfRule type="expression" dxfId="435" priority="489" stopIfTrue="1">
      <formula>P74=""</formula>
    </cfRule>
    <cfRule type="expression" dxfId="434" priority="490" stopIfTrue="1">
      <formula>P74&lt;=0</formula>
    </cfRule>
    <cfRule type="expression" dxfId="433" priority="491" stopIfTrue="1">
      <formula>P74&lt;1</formula>
    </cfRule>
    <cfRule type="expression" dxfId="432" priority="492">
      <formula>P74&gt;=1</formula>
    </cfRule>
  </conditionalFormatting>
  <conditionalFormatting sqref="P78:Q78">
    <cfRule type="expression" dxfId="431" priority="481" stopIfTrue="1">
      <formula>P78=""</formula>
    </cfRule>
    <cfRule type="expression" dxfId="430" priority="482" stopIfTrue="1">
      <formula>P78&lt;=0</formula>
    </cfRule>
    <cfRule type="expression" dxfId="429" priority="483" stopIfTrue="1">
      <formula>P78&lt;1</formula>
    </cfRule>
    <cfRule type="expression" dxfId="428" priority="484">
      <formula>P78&gt;=1</formula>
    </cfRule>
  </conditionalFormatting>
  <conditionalFormatting sqref="P78:Q78">
    <cfRule type="expression" dxfId="427" priority="477" stopIfTrue="1">
      <formula>P78=""</formula>
    </cfRule>
    <cfRule type="expression" dxfId="426" priority="478" stopIfTrue="1">
      <formula>P78&lt;=0</formula>
    </cfRule>
    <cfRule type="expression" dxfId="425" priority="479" stopIfTrue="1">
      <formula>P78&lt;1</formula>
    </cfRule>
    <cfRule type="expression" dxfId="424" priority="480">
      <formula>P78&gt;=1</formula>
    </cfRule>
  </conditionalFormatting>
  <conditionalFormatting sqref="P79:Q79">
    <cfRule type="expression" dxfId="423" priority="473" stopIfTrue="1">
      <formula>P79=""</formula>
    </cfRule>
    <cfRule type="expression" dxfId="422" priority="474" stopIfTrue="1">
      <formula>P79&lt;=0</formula>
    </cfRule>
    <cfRule type="expression" dxfId="421" priority="475" stopIfTrue="1">
      <formula>P79&lt;1</formula>
    </cfRule>
    <cfRule type="expression" dxfId="420" priority="476">
      <formula>P79&gt;=1</formula>
    </cfRule>
  </conditionalFormatting>
  <conditionalFormatting sqref="P79:Q79">
    <cfRule type="expression" dxfId="419" priority="469" stopIfTrue="1">
      <formula>P79=""</formula>
    </cfRule>
    <cfRule type="expression" dxfId="418" priority="470" stopIfTrue="1">
      <formula>P79&lt;=0</formula>
    </cfRule>
    <cfRule type="expression" dxfId="417" priority="471" stopIfTrue="1">
      <formula>P79&lt;1</formula>
    </cfRule>
    <cfRule type="expression" dxfId="416" priority="472">
      <formula>P79&gt;=1</formula>
    </cfRule>
  </conditionalFormatting>
  <conditionalFormatting sqref="Q80">
    <cfRule type="expression" dxfId="415" priority="465" stopIfTrue="1">
      <formula>Q80=""</formula>
    </cfRule>
    <cfRule type="expression" dxfId="414" priority="466" stopIfTrue="1">
      <formula>Q80&lt;=0</formula>
    </cfRule>
    <cfRule type="expression" dxfId="413" priority="467" stopIfTrue="1">
      <formula>Q80&lt;1</formula>
    </cfRule>
    <cfRule type="expression" dxfId="412" priority="468">
      <formula>Q80&gt;=1</formula>
    </cfRule>
  </conditionalFormatting>
  <conditionalFormatting sqref="Q80">
    <cfRule type="expression" dxfId="411" priority="461" stopIfTrue="1">
      <formula>Q80=""</formula>
    </cfRule>
    <cfRule type="expression" dxfId="410" priority="462" stopIfTrue="1">
      <formula>Q80&lt;=0</formula>
    </cfRule>
    <cfRule type="expression" dxfId="409" priority="463" stopIfTrue="1">
      <formula>Q80&lt;1</formula>
    </cfRule>
    <cfRule type="expression" dxfId="408" priority="464">
      <formula>Q80&gt;=1</formula>
    </cfRule>
  </conditionalFormatting>
  <conditionalFormatting sqref="P80">
    <cfRule type="expression" dxfId="407" priority="453" stopIfTrue="1">
      <formula>P80=""</formula>
    </cfRule>
    <cfRule type="expression" dxfId="406" priority="454" stopIfTrue="1">
      <formula>P80&lt;=0</formula>
    </cfRule>
    <cfRule type="expression" dxfId="405" priority="455" stopIfTrue="1">
      <formula>P80&lt;1</formula>
    </cfRule>
    <cfRule type="expression" dxfId="404" priority="456">
      <formula>P80&gt;=1</formula>
    </cfRule>
  </conditionalFormatting>
  <conditionalFormatting sqref="P80">
    <cfRule type="expression" dxfId="403" priority="457" stopIfTrue="1">
      <formula>P80=""</formula>
    </cfRule>
    <cfRule type="expression" dxfId="402" priority="458" stopIfTrue="1">
      <formula>P80&lt;=0</formula>
    </cfRule>
    <cfRule type="expression" dxfId="401" priority="459" stopIfTrue="1">
      <formula>P80&lt;1</formula>
    </cfRule>
    <cfRule type="expression" dxfId="400" priority="460">
      <formula>P80&gt;=1</formula>
    </cfRule>
  </conditionalFormatting>
  <conditionalFormatting sqref="Q81">
    <cfRule type="expression" dxfId="399" priority="449" stopIfTrue="1">
      <formula>Q81=""</formula>
    </cfRule>
    <cfRule type="expression" dxfId="398" priority="450" stopIfTrue="1">
      <formula>Q81&lt;=0</formula>
    </cfRule>
    <cfRule type="expression" dxfId="397" priority="451" stopIfTrue="1">
      <formula>Q81&lt;1</formula>
    </cfRule>
    <cfRule type="expression" dxfId="396" priority="452">
      <formula>Q81&gt;=1</formula>
    </cfRule>
  </conditionalFormatting>
  <conditionalFormatting sqref="Q81">
    <cfRule type="expression" dxfId="395" priority="445" stopIfTrue="1">
      <formula>Q81=""</formula>
    </cfRule>
    <cfRule type="expression" dxfId="394" priority="446" stopIfTrue="1">
      <formula>Q81&lt;=0</formula>
    </cfRule>
    <cfRule type="expression" dxfId="393" priority="447" stopIfTrue="1">
      <formula>Q81&lt;1</formula>
    </cfRule>
    <cfRule type="expression" dxfId="392" priority="448">
      <formula>Q81&gt;=1</formula>
    </cfRule>
  </conditionalFormatting>
  <conditionalFormatting sqref="P81">
    <cfRule type="expression" dxfId="391" priority="437" stopIfTrue="1">
      <formula>P81=""</formula>
    </cfRule>
    <cfRule type="expression" dxfId="390" priority="438" stopIfTrue="1">
      <formula>P81&lt;=0</formula>
    </cfRule>
    <cfRule type="expression" dxfId="389" priority="439" stopIfTrue="1">
      <formula>P81&lt;1</formula>
    </cfRule>
    <cfRule type="expression" dxfId="388" priority="440">
      <formula>P81&gt;=1</formula>
    </cfRule>
  </conditionalFormatting>
  <conditionalFormatting sqref="P81">
    <cfRule type="expression" dxfId="387" priority="441" stopIfTrue="1">
      <formula>P81=""</formula>
    </cfRule>
    <cfRule type="expression" dxfId="386" priority="442" stopIfTrue="1">
      <formula>P81&lt;=0</formula>
    </cfRule>
    <cfRule type="expression" dxfId="385" priority="443" stopIfTrue="1">
      <formula>P81&lt;1</formula>
    </cfRule>
    <cfRule type="expression" dxfId="384" priority="444">
      <formula>P81&gt;=1</formula>
    </cfRule>
  </conditionalFormatting>
  <conditionalFormatting sqref="P83:Q84">
    <cfRule type="expression" dxfId="383" priority="433" stopIfTrue="1">
      <formula>P83=""</formula>
    </cfRule>
    <cfRule type="expression" dxfId="382" priority="434" stopIfTrue="1">
      <formula>P83&lt;=0</formula>
    </cfRule>
    <cfRule type="expression" dxfId="381" priority="435" stopIfTrue="1">
      <formula>P83&lt;1</formula>
    </cfRule>
    <cfRule type="expression" dxfId="380" priority="436">
      <formula>P83&gt;=1</formula>
    </cfRule>
  </conditionalFormatting>
  <conditionalFormatting sqref="P83:Q84">
    <cfRule type="expression" dxfId="379" priority="429" stopIfTrue="1">
      <formula>P83=""</formula>
    </cfRule>
    <cfRule type="expression" dxfId="378" priority="430" stopIfTrue="1">
      <formula>P83&lt;=0</formula>
    </cfRule>
    <cfRule type="expression" dxfId="377" priority="431" stopIfTrue="1">
      <formula>P83&lt;1</formula>
    </cfRule>
    <cfRule type="expression" dxfId="376" priority="432">
      <formula>P83&gt;=1</formula>
    </cfRule>
  </conditionalFormatting>
  <conditionalFormatting sqref="Q86">
    <cfRule type="expression" dxfId="375" priority="425" stopIfTrue="1">
      <formula>Q86=""</formula>
    </cfRule>
    <cfRule type="expression" dxfId="374" priority="426" stopIfTrue="1">
      <formula>Q86&lt;=0</formula>
    </cfRule>
    <cfRule type="expression" dxfId="373" priority="427" stopIfTrue="1">
      <formula>Q86&lt;1</formula>
    </cfRule>
    <cfRule type="expression" dxfId="372" priority="428">
      <formula>Q86&gt;=1</formula>
    </cfRule>
  </conditionalFormatting>
  <conditionalFormatting sqref="Q86">
    <cfRule type="expression" dxfId="371" priority="421" stopIfTrue="1">
      <formula>Q86=""</formula>
    </cfRule>
    <cfRule type="expression" dxfId="370" priority="422" stopIfTrue="1">
      <formula>Q86&lt;=0</formula>
    </cfRule>
    <cfRule type="expression" dxfId="369" priority="423" stopIfTrue="1">
      <formula>Q86&lt;1</formula>
    </cfRule>
    <cfRule type="expression" dxfId="368" priority="424">
      <formula>Q86&gt;=1</formula>
    </cfRule>
  </conditionalFormatting>
  <conditionalFormatting sqref="P86">
    <cfRule type="expression" dxfId="367" priority="413" stopIfTrue="1">
      <formula>P86=""</formula>
    </cfRule>
    <cfRule type="expression" dxfId="366" priority="414" stopIfTrue="1">
      <formula>P86&lt;=0</formula>
    </cfRule>
    <cfRule type="expression" dxfId="365" priority="415" stopIfTrue="1">
      <formula>P86&lt;1</formula>
    </cfRule>
    <cfRule type="expression" dxfId="364" priority="416">
      <formula>P86&gt;=1</formula>
    </cfRule>
  </conditionalFormatting>
  <conditionalFormatting sqref="P86">
    <cfRule type="expression" dxfId="363" priority="417" stopIfTrue="1">
      <formula>P86=""</formula>
    </cfRule>
    <cfRule type="expression" dxfId="362" priority="418" stopIfTrue="1">
      <formula>P86&lt;=0</formula>
    </cfRule>
    <cfRule type="expression" dxfId="361" priority="419" stopIfTrue="1">
      <formula>P86&lt;1</formula>
    </cfRule>
    <cfRule type="expression" dxfId="360" priority="420">
      <formula>P86&gt;=1</formula>
    </cfRule>
  </conditionalFormatting>
  <conditionalFormatting sqref="P87:Q87">
    <cfRule type="expression" dxfId="359" priority="409" stopIfTrue="1">
      <formula>P87=""</formula>
    </cfRule>
    <cfRule type="expression" dxfId="358" priority="410" stopIfTrue="1">
      <formula>P87&lt;=0</formula>
    </cfRule>
    <cfRule type="expression" dxfId="357" priority="411" stopIfTrue="1">
      <formula>P87&lt;1</formula>
    </cfRule>
    <cfRule type="expression" dxfId="356" priority="412">
      <formula>P87&gt;=1</formula>
    </cfRule>
  </conditionalFormatting>
  <conditionalFormatting sqref="P87:Q87">
    <cfRule type="expression" dxfId="355" priority="405" stopIfTrue="1">
      <formula>P87=""</formula>
    </cfRule>
    <cfRule type="expression" dxfId="354" priority="406" stopIfTrue="1">
      <formula>P87&lt;=0</formula>
    </cfRule>
    <cfRule type="expression" dxfId="353" priority="407" stopIfTrue="1">
      <formula>P87&lt;1</formula>
    </cfRule>
    <cfRule type="expression" dxfId="352" priority="408">
      <formula>P87&gt;=1</formula>
    </cfRule>
  </conditionalFormatting>
  <conditionalFormatting sqref="P89:Q90">
    <cfRule type="expression" dxfId="351" priority="401" stopIfTrue="1">
      <formula>P89=""</formula>
    </cfRule>
    <cfRule type="expression" dxfId="350" priority="402" stopIfTrue="1">
      <formula>P89&lt;=0</formula>
    </cfRule>
    <cfRule type="expression" dxfId="349" priority="403" stopIfTrue="1">
      <formula>P89&lt;1</formula>
    </cfRule>
    <cfRule type="expression" dxfId="348" priority="404">
      <formula>P89&gt;=1</formula>
    </cfRule>
  </conditionalFormatting>
  <conditionalFormatting sqref="P89:Q90">
    <cfRule type="expression" dxfId="347" priority="397" stopIfTrue="1">
      <formula>P89=""</formula>
    </cfRule>
    <cfRule type="expression" dxfId="346" priority="398" stopIfTrue="1">
      <formula>P89&lt;=0</formula>
    </cfRule>
    <cfRule type="expression" dxfId="345" priority="399" stopIfTrue="1">
      <formula>P89&lt;1</formula>
    </cfRule>
    <cfRule type="expression" dxfId="344" priority="400">
      <formula>P89&gt;=1</formula>
    </cfRule>
  </conditionalFormatting>
  <conditionalFormatting sqref="Q93:Q95">
    <cfRule type="expression" dxfId="343" priority="393" stopIfTrue="1">
      <formula>Q93=""</formula>
    </cfRule>
    <cfRule type="expression" dxfId="342" priority="394" stopIfTrue="1">
      <formula>Q93&lt;=0</formula>
    </cfRule>
    <cfRule type="expression" dxfId="341" priority="395" stopIfTrue="1">
      <formula>Q93&lt;1</formula>
    </cfRule>
    <cfRule type="expression" dxfId="340" priority="396">
      <formula>Q93&gt;=1</formula>
    </cfRule>
  </conditionalFormatting>
  <conditionalFormatting sqref="Q93:Q95">
    <cfRule type="expression" dxfId="339" priority="389" stopIfTrue="1">
      <formula>Q93=""</formula>
    </cfRule>
    <cfRule type="expression" dxfId="338" priority="390" stopIfTrue="1">
      <formula>Q93&lt;=0</formula>
    </cfRule>
    <cfRule type="expression" dxfId="337" priority="391" stopIfTrue="1">
      <formula>Q93&lt;1</formula>
    </cfRule>
    <cfRule type="expression" dxfId="336" priority="392">
      <formula>Q93&gt;=1</formula>
    </cfRule>
  </conditionalFormatting>
  <conditionalFormatting sqref="P93:P95">
    <cfRule type="expression" dxfId="335" priority="381" stopIfTrue="1">
      <formula>P93=""</formula>
    </cfRule>
    <cfRule type="expression" dxfId="334" priority="382" stopIfTrue="1">
      <formula>P93&lt;=0</formula>
    </cfRule>
    <cfRule type="expression" dxfId="333" priority="383" stopIfTrue="1">
      <formula>P93&lt;1</formula>
    </cfRule>
    <cfRule type="expression" dxfId="332" priority="384">
      <formula>P93&gt;=1</formula>
    </cfRule>
  </conditionalFormatting>
  <conditionalFormatting sqref="P93:P95">
    <cfRule type="expression" dxfId="331" priority="385" stopIfTrue="1">
      <formula>P93=""</formula>
    </cfRule>
    <cfRule type="expression" dxfId="330" priority="386" stopIfTrue="1">
      <formula>P93&lt;=0</formula>
    </cfRule>
    <cfRule type="expression" dxfId="329" priority="387" stopIfTrue="1">
      <formula>P93&lt;1</formula>
    </cfRule>
    <cfRule type="expression" dxfId="328" priority="388">
      <formula>P93&gt;=1</formula>
    </cfRule>
  </conditionalFormatting>
  <conditionalFormatting sqref="P99:Q100">
    <cfRule type="expression" dxfId="327" priority="377" stopIfTrue="1">
      <formula>P99=""</formula>
    </cfRule>
    <cfRule type="expression" dxfId="326" priority="378" stopIfTrue="1">
      <formula>P99&lt;=0</formula>
    </cfRule>
    <cfRule type="expression" dxfId="325" priority="379" stopIfTrue="1">
      <formula>P99&lt;1</formula>
    </cfRule>
    <cfRule type="expression" dxfId="324" priority="380">
      <formula>P99&gt;=1</formula>
    </cfRule>
  </conditionalFormatting>
  <conditionalFormatting sqref="P99:Q100">
    <cfRule type="expression" dxfId="323" priority="373" stopIfTrue="1">
      <formula>P99=""</formula>
    </cfRule>
    <cfRule type="expression" dxfId="322" priority="374" stopIfTrue="1">
      <formula>P99&lt;=0</formula>
    </cfRule>
    <cfRule type="expression" dxfId="321" priority="375" stopIfTrue="1">
      <formula>P99&lt;1</formula>
    </cfRule>
    <cfRule type="expression" dxfId="320" priority="376">
      <formula>P99&gt;=1</formula>
    </cfRule>
  </conditionalFormatting>
  <conditionalFormatting sqref="P102:Q102">
    <cfRule type="expression" dxfId="319" priority="369" stopIfTrue="1">
      <formula>P102=""</formula>
    </cfRule>
    <cfRule type="expression" dxfId="318" priority="370" stopIfTrue="1">
      <formula>P102&lt;=0</formula>
    </cfRule>
    <cfRule type="expression" dxfId="317" priority="371" stopIfTrue="1">
      <formula>P102&lt;1</formula>
    </cfRule>
    <cfRule type="expression" dxfId="316" priority="372">
      <formula>P102&gt;=1</formula>
    </cfRule>
  </conditionalFormatting>
  <conditionalFormatting sqref="P102:Q102">
    <cfRule type="expression" dxfId="315" priority="365" stopIfTrue="1">
      <formula>P102=""</formula>
    </cfRule>
    <cfRule type="expression" dxfId="314" priority="366" stopIfTrue="1">
      <formula>P102&lt;=0</formula>
    </cfRule>
    <cfRule type="expression" dxfId="313" priority="367" stopIfTrue="1">
      <formula>P102&lt;1</formula>
    </cfRule>
    <cfRule type="expression" dxfId="312" priority="368">
      <formula>P102&gt;=1</formula>
    </cfRule>
  </conditionalFormatting>
  <conditionalFormatting sqref="P108:Q108">
    <cfRule type="expression" dxfId="311" priority="361" stopIfTrue="1">
      <formula>P108=""</formula>
    </cfRule>
    <cfRule type="expression" dxfId="310" priority="362" stopIfTrue="1">
      <formula>P108&lt;=0</formula>
    </cfRule>
    <cfRule type="expression" dxfId="309" priority="363" stopIfTrue="1">
      <formula>P108&lt;1</formula>
    </cfRule>
    <cfRule type="expression" dxfId="308" priority="364">
      <formula>P108&gt;=1</formula>
    </cfRule>
  </conditionalFormatting>
  <conditionalFormatting sqref="P108:Q108">
    <cfRule type="expression" dxfId="307" priority="357" stopIfTrue="1">
      <formula>P108=""</formula>
    </cfRule>
    <cfRule type="expression" dxfId="306" priority="358" stopIfTrue="1">
      <formula>P108&lt;=0</formula>
    </cfRule>
    <cfRule type="expression" dxfId="305" priority="359" stopIfTrue="1">
      <formula>P108&lt;1</formula>
    </cfRule>
    <cfRule type="expression" dxfId="304" priority="360">
      <formula>P108&gt;=1</formula>
    </cfRule>
  </conditionalFormatting>
  <conditionalFormatting sqref="P113:Q113">
    <cfRule type="expression" dxfId="303" priority="353" stopIfTrue="1">
      <formula>P113=""</formula>
    </cfRule>
    <cfRule type="expression" dxfId="302" priority="354" stopIfTrue="1">
      <formula>P113&lt;=0</formula>
    </cfRule>
    <cfRule type="expression" dxfId="301" priority="355" stopIfTrue="1">
      <formula>P113&lt;1</formula>
    </cfRule>
    <cfRule type="expression" dxfId="300" priority="356">
      <formula>P113&gt;=1</formula>
    </cfRule>
  </conditionalFormatting>
  <conditionalFormatting sqref="P113:Q113">
    <cfRule type="expression" dxfId="299" priority="349" stopIfTrue="1">
      <formula>P113=""</formula>
    </cfRule>
    <cfRule type="expression" dxfId="298" priority="350" stopIfTrue="1">
      <formula>P113&lt;=0</formula>
    </cfRule>
    <cfRule type="expression" dxfId="297" priority="351" stopIfTrue="1">
      <formula>P113&lt;1</formula>
    </cfRule>
    <cfRule type="expression" dxfId="296" priority="352">
      <formula>P113&gt;=1</formula>
    </cfRule>
  </conditionalFormatting>
  <conditionalFormatting sqref="P115:Q116">
    <cfRule type="expression" dxfId="295" priority="345" stopIfTrue="1">
      <formula>P115=""</formula>
    </cfRule>
    <cfRule type="expression" dxfId="294" priority="346" stopIfTrue="1">
      <formula>P115&lt;=0</formula>
    </cfRule>
    <cfRule type="expression" dxfId="293" priority="347" stopIfTrue="1">
      <formula>P115&lt;1</formula>
    </cfRule>
    <cfRule type="expression" dxfId="292" priority="348">
      <formula>P115&gt;=1</formula>
    </cfRule>
  </conditionalFormatting>
  <conditionalFormatting sqref="P115:Q116">
    <cfRule type="expression" dxfId="291" priority="341" stopIfTrue="1">
      <formula>P115=""</formula>
    </cfRule>
    <cfRule type="expression" dxfId="290" priority="342" stopIfTrue="1">
      <formula>P115&lt;=0</formula>
    </cfRule>
    <cfRule type="expression" dxfId="289" priority="343" stopIfTrue="1">
      <formula>P115&lt;1</formula>
    </cfRule>
    <cfRule type="expression" dxfId="288" priority="344">
      <formula>P115&gt;=1</formula>
    </cfRule>
  </conditionalFormatting>
  <conditionalFormatting sqref="N37 T37">
    <cfRule type="expression" dxfId="287" priority="335" stopIfTrue="1">
      <formula>O37=""</formula>
    </cfRule>
    <cfRule type="expression" dxfId="286" priority="336" stopIfTrue="1">
      <formula>AND(O37&lt;&gt;"",N37&lt;1)</formula>
    </cfRule>
    <cfRule type="expression" dxfId="285" priority="337">
      <formula>AND(O37&lt;&gt;"",N37&gt;=1)</formula>
    </cfRule>
  </conditionalFormatting>
  <conditionalFormatting sqref="O37 S37 U37 W37 Y37">
    <cfRule type="expression" dxfId="284" priority="331" stopIfTrue="1">
      <formula>O37=""</formula>
    </cfRule>
    <cfRule type="expression" dxfId="283" priority="332" stopIfTrue="1">
      <formula>O37&lt;=0</formula>
    </cfRule>
    <cfRule type="expression" dxfId="282" priority="333" stopIfTrue="1">
      <formula>O37&lt;1</formula>
    </cfRule>
    <cfRule type="expression" dxfId="281" priority="334">
      <formula>O37&gt;=1</formula>
    </cfRule>
  </conditionalFormatting>
  <conditionalFormatting sqref="O37 S37 U37 W37 Y37">
    <cfRule type="expression" dxfId="280" priority="327" stopIfTrue="1">
      <formula>O37=""</formula>
    </cfRule>
    <cfRule type="expression" dxfId="279" priority="328" stopIfTrue="1">
      <formula>O37&lt;=0</formula>
    </cfRule>
    <cfRule type="expression" dxfId="278" priority="329" stopIfTrue="1">
      <formula>O37&lt;1</formula>
    </cfRule>
    <cfRule type="expression" dxfId="277" priority="330">
      <formula>O37&gt;=1</formula>
    </cfRule>
  </conditionalFormatting>
  <conditionalFormatting sqref="L37">
    <cfRule type="expression" dxfId="276" priority="323" stopIfTrue="1">
      <formula>L37=""</formula>
    </cfRule>
    <cfRule type="expression" dxfId="275" priority="324" stopIfTrue="1">
      <formula>L37&lt;=0</formula>
    </cfRule>
    <cfRule type="expression" dxfId="274" priority="325" stopIfTrue="1">
      <formula>L37&lt;1</formula>
    </cfRule>
    <cfRule type="expression" dxfId="273" priority="326">
      <formula>L37&gt;=1</formula>
    </cfRule>
  </conditionalFormatting>
  <conditionalFormatting sqref="P37:Q37">
    <cfRule type="expression" dxfId="272" priority="319" stopIfTrue="1">
      <formula>P37=""</formula>
    </cfRule>
    <cfRule type="expression" dxfId="271" priority="320" stopIfTrue="1">
      <formula>P37&lt;=0</formula>
    </cfRule>
    <cfRule type="expression" dxfId="270" priority="321" stopIfTrue="1">
      <formula>P37&lt;1</formula>
    </cfRule>
    <cfRule type="expression" dxfId="269" priority="322">
      <formula>P37&gt;=1</formula>
    </cfRule>
  </conditionalFormatting>
  <conditionalFormatting sqref="P37:Q37">
    <cfRule type="expression" dxfId="268" priority="315" stopIfTrue="1">
      <formula>P37=""</formula>
    </cfRule>
    <cfRule type="expression" dxfId="267" priority="316" stopIfTrue="1">
      <formula>P37&lt;=0</formula>
    </cfRule>
    <cfRule type="expression" dxfId="266" priority="317" stopIfTrue="1">
      <formula>P37&lt;1</formula>
    </cfRule>
    <cfRule type="expression" dxfId="265" priority="318">
      <formula>P37&gt;=1</formula>
    </cfRule>
  </conditionalFormatting>
  <conditionalFormatting sqref="N42 T42">
    <cfRule type="expression" dxfId="264" priority="312" stopIfTrue="1">
      <formula>O42=""</formula>
    </cfRule>
    <cfRule type="expression" dxfId="263" priority="313" stopIfTrue="1">
      <formula>AND(O42&lt;&gt;"",N42&lt;1)</formula>
    </cfRule>
    <cfRule type="expression" dxfId="262" priority="314">
      <formula>AND(O42&lt;&gt;"",N42&gt;=1)</formula>
    </cfRule>
  </conditionalFormatting>
  <conditionalFormatting sqref="S42 U42 W42 Y42">
    <cfRule type="expression" dxfId="261" priority="308" stopIfTrue="1">
      <formula>S42=""</formula>
    </cfRule>
    <cfRule type="expression" dxfId="260" priority="309" stopIfTrue="1">
      <formula>S42&lt;=0</formula>
    </cfRule>
    <cfRule type="expression" dxfId="259" priority="310" stopIfTrue="1">
      <formula>S42&lt;1</formula>
    </cfRule>
    <cfRule type="expression" dxfId="258" priority="311">
      <formula>S42&gt;=1</formula>
    </cfRule>
  </conditionalFormatting>
  <conditionalFormatting sqref="S42 U42 W42 Y42">
    <cfRule type="expression" dxfId="257" priority="304" stopIfTrue="1">
      <formula>S42=""</formula>
    </cfRule>
    <cfRule type="expression" dxfId="256" priority="305" stopIfTrue="1">
      <formula>S42&lt;=0</formula>
    </cfRule>
    <cfRule type="expression" dxfId="255" priority="306" stopIfTrue="1">
      <formula>S42&lt;1</formula>
    </cfRule>
    <cfRule type="expression" dxfId="254" priority="307">
      <formula>S42&gt;=1</formula>
    </cfRule>
  </conditionalFormatting>
  <conditionalFormatting sqref="Q42">
    <cfRule type="expression" dxfId="253" priority="296" stopIfTrue="1">
      <formula>Q42=""</formula>
    </cfRule>
    <cfRule type="expression" dxfId="252" priority="297" stopIfTrue="1">
      <formula>Q42&lt;=0</formula>
    </cfRule>
    <cfRule type="expression" dxfId="251" priority="298" stopIfTrue="1">
      <formula>Q42&lt;1</formula>
    </cfRule>
    <cfRule type="expression" dxfId="250" priority="299">
      <formula>Q42&gt;=1</formula>
    </cfRule>
  </conditionalFormatting>
  <conditionalFormatting sqref="Q42">
    <cfRule type="expression" dxfId="249" priority="292" stopIfTrue="1">
      <formula>Q42=""</formula>
    </cfRule>
    <cfRule type="expression" dxfId="248" priority="293" stopIfTrue="1">
      <formula>Q42&lt;=0</formula>
    </cfRule>
    <cfRule type="expression" dxfId="247" priority="294" stopIfTrue="1">
      <formula>Q42&lt;1</formula>
    </cfRule>
    <cfRule type="expression" dxfId="246" priority="295">
      <formula>Q42&gt;=1</formula>
    </cfRule>
  </conditionalFormatting>
  <conditionalFormatting sqref="N41 T41">
    <cfRule type="expression" dxfId="245" priority="289" stopIfTrue="1">
      <formula>O41=""</formula>
    </cfRule>
    <cfRule type="expression" dxfId="244" priority="290" stopIfTrue="1">
      <formula>AND(O41&lt;&gt;"",N41&lt;1)</formula>
    </cfRule>
    <cfRule type="expression" dxfId="243" priority="291">
      <formula>AND(O41&lt;&gt;"",N41&gt;=1)</formula>
    </cfRule>
  </conditionalFormatting>
  <conditionalFormatting sqref="S41 U41 W41 Y41">
    <cfRule type="expression" dxfId="242" priority="285" stopIfTrue="1">
      <formula>S41=""</formula>
    </cfRule>
    <cfRule type="expression" dxfId="241" priority="286" stopIfTrue="1">
      <formula>S41&lt;=0</formula>
    </cfRule>
    <cfRule type="expression" dxfId="240" priority="287" stopIfTrue="1">
      <formula>S41&lt;1</formula>
    </cfRule>
    <cfRule type="expression" dxfId="239" priority="288">
      <formula>S41&gt;=1</formula>
    </cfRule>
  </conditionalFormatting>
  <conditionalFormatting sqref="S41 U41 W41 Y41">
    <cfRule type="expression" dxfId="238" priority="281" stopIfTrue="1">
      <formula>S41=""</formula>
    </cfRule>
    <cfRule type="expression" dxfId="237" priority="282" stopIfTrue="1">
      <formula>S41&lt;=0</formula>
    </cfRule>
    <cfRule type="expression" dxfId="236" priority="283" stopIfTrue="1">
      <formula>S41&lt;1</formula>
    </cfRule>
    <cfRule type="expression" dxfId="235" priority="284">
      <formula>S41&gt;=1</formula>
    </cfRule>
  </conditionalFormatting>
  <conditionalFormatting sqref="Q41">
    <cfRule type="expression" dxfId="234" priority="273" stopIfTrue="1">
      <formula>Q41=""</formula>
    </cfRule>
    <cfRule type="expression" dxfId="233" priority="274" stopIfTrue="1">
      <formula>Q41&lt;=0</formula>
    </cfRule>
    <cfRule type="expression" dxfId="232" priority="275" stopIfTrue="1">
      <formula>Q41&lt;1</formula>
    </cfRule>
    <cfRule type="expression" dxfId="231" priority="276">
      <formula>Q41&gt;=1</formula>
    </cfRule>
  </conditionalFormatting>
  <conditionalFormatting sqref="Q41">
    <cfRule type="expression" dxfId="230" priority="269" stopIfTrue="1">
      <formula>Q41=""</formula>
    </cfRule>
    <cfRule type="expression" dxfId="229" priority="270" stopIfTrue="1">
      <formula>Q41&lt;=0</formula>
    </cfRule>
    <cfRule type="expression" dxfId="228" priority="271" stopIfTrue="1">
      <formula>Q41&lt;1</formula>
    </cfRule>
    <cfRule type="expression" dxfId="227" priority="272">
      <formula>Q41&gt;=1</formula>
    </cfRule>
  </conditionalFormatting>
  <conditionalFormatting sqref="N40 T40">
    <cfRule type="expression" dxfId="226" priority="266" stopIfTrue="1">
      <formula>O40=""</formula>
    </cfRule>
    <cfRule type="expression" dxfId="225" priority="267" stopIfTrue="1">
      <formula>AND(O40&lt;&gt;"",N40&lt;1)</formula>
    </cfRule>
    <cfRule type="expression" dxfId="224" priority="268">
      <formula>AND(O40&lt;&gt;"",N40&gt;=1)</formula>
    </cfRule>
  </conditionalFormatting>
  <conditionalFormatting sqref="S40 U40 W40 Y40">
    <cfRule type="expression" dxfId="223" priority="262" stopIfTrue="1">
      <formula>S40=""</formula>
    </cfRule>
    <cfRule type="expression" dxfId="222" priority="263" stopIfTrue="1">
      <formula>S40&lt;=0</formula>
    </cfRule>
    <cfRule type="expression" dxfId="221" priority="264" stopIfTrue="1">
      <formula>S40&lt;1</formula>
    </cfRule>
    <cfRule type="expression" dxfId="220" priority="265">
      <formula>S40&gt;=1</formula>
    </cfRule>
  </conditionalFormatting>
  <conditionalFormatting sqref="S40 U40 W40 Y40">
    <cfRule type="expression" dxfId="219" priority="258" stopIfTrue="1">
      <formula>S40=""</formula>
    </cfRule>
    <cfRule type="expression" dxfId="218" priority="259" stopIfTrue="1">
      <formula>S40&lt;=0</formula>
    </cfRule>
    <cfRule type="expression" dxfId="217" priority="260" stopIfTrue="1">
      <formula>S40&lt;1</formula>
    </cfRule>
    <cfRule type="expression" dxfId="216" priority="261">
      <formula>S40&gt;=1</formula>
    </cfRule>
  </conditionalFormatting>
  <conditionalFormatting sqref="Q40">
    <cfRule type="expression" dxfId="215" priority="250" stopIfTrue="1">
      <formula>Q40=""</formula>
    </cfRule>
    <cfRule type="expression" dxfId="214" priority="251" stopIfTrue="1">
      <formula>Q40&lt;=0</formula>
    </cfRule>
    <cfRule type="expression" dxfId="213" priority="252" stopIfTrue="1">
      <formula>Q40&lt;1</formula>
    </cfRule>
    <cfRule type="expression" dxfId="212" priority="253">
      <formula>Q40&gt;=1</formula>
    </cfRule>
  </conditionalFormatting>
  <conditionalFormatting sqref="Q40">
    <cfRule type="expression" dxfId="211" priority="246" stopIfTrue="1">
      <formula>Q40=""</formula>
    </cfRule>
    <cfRule type="expression" dxfId="210" priority="247" stopIfTrue="1">
      <formula>Q40&lt;=0</formula>
    </cfRule>
    <cfRule type="expression" dxfId="209" priority="248" stopIfTrue="1">
      <formula>Q40&lt;1</formula>
    </cfRule>
    <cfRule type="expression" dxfId="208" priority="249">
      <formula>Q40&gt;=1</formula>
    </cfRule>
  </conditionalFormatting>
  <conditionalFormatting sqref="N39 T39">
    <cfRule type="expression" dxfId="207" priority="243" stopIfTrue="1">
      <formula>O39=""</formula>
    </cfRule>
    <cfRule type="expression" dxfId="206" priority="244" stopIfTrue="1">
      <formula>AND(O39&lt;&gt;"",N39&lt;1)</formula>
    </cfRule>
    <cfRule type="expression" dxfId="205" priority="245">
      <formula>AND(O39&lt;&gt;"",N39&gt;=1)</formula>
    </cfRule>
  </conditionalFormatting>
  <conditionalFormatting sqref="S39 U39 W39 Y39">
    <cfRule type="expression" dxfId="204" priority="239" stopIfTrue="1">
      <formula>S39=""</formula>
    </cfRule>
    <cfRule type="expression" dxfId="203" priority="240" stopIfTrue="1">
      <formula>S39&lt;=0</formula>
    </cfRule>
    <cfRule type="expression" dxfId="202" priority="241" stopIfTrue="1">
      <formula>S39&lt;1</formula>
    </cfRule>
    <cfRule type="expression" dxfId="201" priority="242">
      <formula>S39&gt;=1</formula>
    </cfRule>
  </conditionalFormatting>
  <conditionalFormatting sqref="S39 U39 W39 Y39">
    <cfRule type="expression" dxfId="200" priority="235" stopIfTrue="1">
      <formula>S39=""</formula>
    </cfRule>
    <cfRule type="expression" dxfId="199" priority="236" stopIfTrue="1">
      <formula>S39&lt;=0</formula>
    </cfRule>
    <cfRule type="expression" dxfId="198" priority="237" stopIfTrue="1">
      <formula>S39&lt;1</formula>
    </cfRule>
    <cfRule type="expression" dxfId="197" priority="238">
      <formula>S39&gt;=1</formula>
    </cfRule>
  </conditionalFormatting>
  <conditionalFormatting sqref="Q39">
    <cfRule type="expression" dxfId="196" priority="227" stopIfTrue="1">
      <formula>Q39=""</formula>
    </cfRule>
    <cfRule type="expression" dxfId="195" priority="228" stopIfTrue="1">
      <formula>Q39&lt;=0</formula>
    </cfRule>
    <cfRule type="expression" dxfId="194" priority="229" stopIfTrue="1">
      <formula>Q39&lt;1</formula>
    </cfRule>
    <cfRule type="expression" dxfId="193" priority="230">
      <formula>Q39&gt;=1</formula>
    </cfRule>
  </conditionalFormatting>
  <conditionalFormatting sqref="Q39">
    <cfRule type="expression" dxfId="192" priority="223" stopIfTrue="1">
      <formula>Q39=""</formula>
    </cfRule>
    <cfRule type="expression" dxfId="191" priority="224" stopIfTrue="1">
      <formula>Q39&lt;=0</formula>
    </cfRule>
    <cfRule type="expression" dxfId="190" priority="225" stopIfTrue="1">
      <formula>Q39&lt;1</formula>
    </cfRule>
    <cfRule type="expression" dxfId="189" priority="226">
      <formula>Q39&gt;=1</formula>
    </cfRule>
  </conditionalFormatting>
  <conditionalFormatting sqref="N38 T38">
    <cfRule type="expression" dxfId="188" priority="220" stopIfTrue="1">
      <formula>O38=""</formula>
    </cfRule>
    <cfRule type="expression" dxfId="187" priority="221" stopIfTrue="1">
      <formula>AND(O38&lt;&gt;"",N38&lt;1)</formula>
    </cfRule>
    <cfRule type="expression" dxfId="186" priority="222">
      <formula>AND(O38&lt;&gt;"",N38&gt;=1)</formula>
    </cfRule>
  </conditionalFormatting>
  <conditionalFormatting sqref="S38 U38 W38 Y38">
    <cfRule type="expression" dxfId="185" priority="216" stopIfTrue="1">
      <formula>S38=""</formula>
    </cfRule>
    <cfRule type="expression" dxfId="184" priority="217" stopIfTrue="1">
      <formula>S38&lt;=0</formula>
    </cfRule>
    <cfRule type="expression" dxfId="183" priority="218" stopIfTrue="1">
      <formula>S38&lt;1</formula>
    </cfRule>
    <cfRule type="expression" dxfId="182" priority="219">
      <formula>S38&gt;=1</formula>
    </cfRule>
  </conditionalFormatting>
  <conditionalFormatting sqref="S38 U38 W38 Y38">
    <cfRule type="expression" dxfId="181" priority="212" stopIfTrue="1">
      <formula>S38=""</formula>
    </cfRule>
    <cfRule type="expression" dxfId="180" priority="213" stopIfTrue="1">
      <formula>S38&lt;=0</formula>
    </cfRule>
    <cfRule type="expression" dxfId="179" priority="214" stopIfTrue="1">
      <formula>S38&lt;1</formula>
    </cfRule>
    <cfRule type="expression" dxfId="178" priority="215">
      <formula>S38&gt;=1</formula>
    </cfRule>
  </conditionalFormatting>
  <conditionalFormatting sqref="Q38">
    <cfRule type="expression" dxfId="177" priority="204" stopIfTrue="1">
      <formula>Q38=""</formula>
    </cfRule>
    <cfRule type="expression" dxfId="176" priority="205" stopIfTrue="1">
      <formula>Q38&lt;=0</formula>
    </cfRule>
    <cfRule type="expression" dxfId="175" priority="206" stopIfTrue="1">
      <formula>Q38&lt;1</formula>
    </cfRule>
    <cfRule type="expression" dxfId="174" priority="207">
      <formula>Q38&gt;=1</formula>
    </cfRule>
  </conditionalFormatting>
  <conditionalFormatting sqref="Q38">
    <cfRule type="expression" dxfId="173" priority="200" stopIfTrue="1">
      <formula>Q38=""</formula>
    </cfRule>
    <cfRule type="expression" dxfId="172" priority="201" stopIfTrue="1">
      <formula>Q38&lt;=0</formula>
    </cfRule>
    <cfRule type="expression" dxfId="171" priority="202" stopIfTrue="1">
      <formula>Q38&lt;1</formula>
    </cfRule>
    <cfRule type="expression" dxfId="170" priority="203">
      <formula>Q38&gt;=1</formula>
    </cfRule>
  </conditionalFormatting>
  <conditionalFormatting sqref="O38:O43">
    <cfRule type="expression" dxfId="169" priority="192" stopIfTrue="1">
      <formula>O38=""</formula>
    </cfRule>
    <cfRule type="expression" dxfId="168" priority="193" stopIfTrue="1">
      <formula>O38&lt;=0</formula>
    </cfRule>
    <cfRule type="expression" dxfId="167" priority="194" stopIfTrue="1">
      <formula>O38&lt;1</formula>
    </cfRule>
    <cfRule type="expression" dxfId="166" priority="195">
      <formula>O38&gt;=1</formula>
    </cfRule>
  </conditionalFormatting>
  <conditionalFormatting sqref="O38:O43">
    <cfRule type="expression" dxfId="165" priority="188" stopIfTrue="1">
      <formula>O38=""</formula>
    </cfRule>
    <cfRule type="expression" dxfId="164" priority="189" stopIfTrue="1">
      <formula>O38&lt;=0</formula>
    </cfRule>
    <cfRule type="expression" dxfId="163" priority="190" stopIfTrue="1">
      <formula>O38&lt;1</formula>
    </cfRule>
    <cfRule type="expression" dxfId="162" priority="191">
      <formula>O38&gt;=1</formula>
    </cfRule>
  </conditionalFormatting>
  <conditionalFormatting sqref="P38:P43">
    <cfRule type="expression" dxfId="161" priority="184" stopIfTrue="1">
      <formula>P38=""</formula>
    </cfRule>
    <cfRule type="expression" dxfId="160" priority="185" stopIfTrue="1">
      <formula>P38&lt;=0</formula>
    </cfRule>
    <cfRule type="expression" dxfId="159" priority="186" stopIfTrue="1">
      <formula>P38&lt;1</formula>
    </cfRule>
    <cfRule type="expression" dxfId="158" priority="187">
      <formula>P38&gt;=1</formula>
    </cfRule>
  </conditionalFormatting>
  <conditionalFormatting sqref="P38:P43">
    <cfRule type="expression" dxfId="157" priority="180" stopIfTrue="1">
      <formula>P38=""</formula>
    </cfRule>
    <cfRule type="expression" dxfId="156" priority="181" stopIfTrue="1">
      <formula>P38&lt;=0</formula>
    </cfRule>
    <cfRule type="expression" dxfId="155" priority="182" stopIfTrue="1">
      <formula>P38&lt;1</formula>
    </cfRule>
    <cfRule type="expression" dxfId="154" priority="183">
      <formula>P38&gt;=1</formula>
    </cfRule>
  </conditionalFormatting>
  <conditionalFormatting sqref="L38:L43">
    <cfRule type="expression" dxfId="153" priority="176" stopIfTrue="1">
      <formula>L38=""</formula>
    </cfRule>
    <cfRule type="expression" dxfId="152" priority="177" stopIfTrue="1">
      <formula>L38&lt;=0</formula>
    </cfRule>
    <cfRule type="expression" dxfId="151" priority="178" stopIfTrue="1">
      <formula>L38&lt;1</formula>
    </cfRule>
    <cfRule type="expression" dxfId="150" priority="179">
      <formula>L38&gt;=1</formula>
    </cfRule>
  </conditionalFormatting>
  <conditionalFormatting sqref="R18 T18 V18 X18">
    <cfRule type="expression" dxfId="149" priority="172" stopIfTrue="1">
      <formula>R18=""</formula>
    </cfRule>
    <cfRule type="expression" dxfId="148" priority="173" stopIfTrue="1">
      <formula>R18&lt;=0</formula>
    </cfRule>
    <cfRule type="expression" dxfId="147" priority="174" stopIfTrue="1">
      <formula>R18&lt;1</formula>
    </cfRule>
    <cfRule type="expression" dxfId="146" priority="175">
      <formula>R18&gt;=1</formula>
    </cfRule>
  </conditionalFormatting>
  <conditionalFormatting sqref="O18">
    <cfRule type="expression" dxfId="145" priority="168" stopIfTrue="1">
      <formula>O18=""</formula>
    </cfRule>
    <cfRule type="expression" dxfId="144" priority="169" stopIfTrue="1">
      <formula>O18&lt;=0</formula>
    </cfRule>
    <cfRule type="expression" dxfId="143" priority="170" stopIfTrue="1">
      <formula>O18&lt;1</formula>
    </cfRule>
    <cfRule type="expression" dxfId="142" priority="171">
      <formula>O18&gt;=1</formula>
    </cfRule>
  </conditionalFormatting>
  <conditionalFormatting sqref="P18:Q18">
    <cfRule type="expression" dxfId="141" priority="164" stopIfTrue="1">
      <formula>P18=""</formula>
    </cfRule>
    <cfRule type="expression" dxfId="140" priority="165" stopIfTrue="1">
      <formula>P18&lt;=0</formula>
    </cfRule>
    <cfRule type="expression" dxfId="139" priority="166" stopIfTrue="1">
      <formula>P18&lt;1</formula>
    </cfRule>
    <cfRule type="expression" dxfId="138" priority="167">
      <formula>P18&gt;=1</formula>
    </cfRule>
  </conditionalFormatting>
  <conditionalFormatting sqref="R17 T17 V17 X17">
    <cfRule type="expression" dxfId="137" priority="160" stopIfTrue="1">
      <formula>R17=""</formula>
    </cfRule>
    <cfRule type="expression" dxfId="136" priority="161" stopIfTrue="1">
      <formula>R17&lt;=0</formula>
    </cfRule>
    <cfRule type="expression" dxfId="135" priority="162" stopIfTrue="1">
      <formula>R17&lt;1</formula>
    </cfRule>
    <cfRule type="expression" dxfId="134" priority="163">
      <formula>R17&gt;=1</formula>
    </cfRule>
  </conditionalFormatting>
  <conditionalFormatting sqref="O17">
    <cfRule type="expression" dxfId="133" priority="156" stopIfTrue="1">
      <formula>O17=""</formula>
    </cfRule>
    <cfRule type="expression" dxfId="132" priority="157" stopIfTrue="1">
      <formula>O17&lt;=0</formula>
    </cfRule>
    <cfRule type="expression" dxfId="131" priority="158" stopIfTrue="1">
      <formula>O17&lt;1</formula>
    </cfRule>
    <cfRule type="expression" dxfId="130" priority="159">
      <formula>O17&gt;=1</formula>
    </cfRule>
  </conditionalFormatting>
  <conditionalFormatting sqref="P17:Q17">
    <cfRule type="expression" dxfId="129" priority="152" stopIfTrue="1">
      <formula>P17=""</formula>
    </cfRule>
    <cfRule type="expression" dxfId="128" priority="153" stopIfTrue="1">
      <formula>P17&lt;=0</formula>
    </cfRule>
    <cfRule type="expression" dxfId="127" priority="154" stopIfTrue="1">
      <formula>P17&lt;1</formula>
    </cfRule>
    <cfRule type="expression" dxfId="126" priority="155">
      <formula>P17&gt;=1</formula>
    </cfRule>
  </conditionalFormatting>
  <conditionalFormatting sqref="N93:N95 N86 N80:N81 N74:N75 N67 N54 N50:N52 N47 N34 N30:N31">
    <cfRule type="expression" dxfId="125" priority="149" stopIfTrue="1">
      <formula>O30=""</formula>
    </cfRule>
    <cfRule type="expression" dxfId="124" priority="150" stopIfTrue="1">
      <formula>AND(O30&lt;&gt;"",N30&lt;1)</formula>
    </cfRule>
    <cfRule type="expression" dxfId="123" priority="151">
      <formula>AND(O30&lt;&gt;"",N30&gt;=1)</formula>
    </cfRule>
  </conditionalFormatting>
  <conditionalFormatting sqref="E24:E64 E1:E19 E66:E1048576">
    <cfRule type="duplicateValues" dxfId="122" priority="2389"/>
  </conditionalFormatting>
  <conditionalFormatting sqref="E24:E64 E1:E19 E66:E1048576">
    <cfRule type="duplicateValues" dxfId="121" priority="2497"/>
    <cfRule type="duplicateValues" dxfId="120" priority="2498"/>
  </conditionalFormatting>
  <conditionalFormatting sqref="P58:P65">
    <cfRule type="expression" dxfId="119" priority="133" stopIfTrue="1">
      <formula>P58=""</formula>
    </cfRule>
    <cfRule type="expression" dxfId="118" priority="134" stopIfTrue="1">
      <formula>P58&lt;=0</formula>
    </cfRule>
    <cfRule type="expression" dxfId="117" priority="135" stopIfTrue="1">
      <formula>P58&lt;1</formula>
    </cfRule>
    <cfRule type="expression" dxfId="116" priority="136">
      <formula>P58&gt;=1</formula>
    </cfRule>
  </conditionalFormatting>
  <conditionalFormatting sqref="P58:P65">
    <cfRule type="expression" dxfId="115" priority="129" stopIfTrue="1">
      <formula>P58=""</formula>
    </cfRule>
    <cfRule type="expression" dxfId="114" priority="130" stopIfTrue="1">
      <formula>P58&lt;=0</formula>
    </cfRule>
    <cfRule type="expression" dxfId="113" priority="131" stopIfTrue="1">
      <formula>P58&lt;1</formula>
    </cfRule>
    <cfRule type="expression" dxfId="112" priority="132">
      <formula>P58&gt;=1</formula>
    </cfRule>
  </conditionalFormatting>
  <conditionalFormatting sqref="P67">
    <cfRule type="expression" dxfId="111" priority="125" stopIfTrue="1">
      <formula>P67=""</formula>
    </cfRule>
    <cfRule type="expression" dxfId="110" priority="126" stopIfTrue="1">
      <formula>P67&lt;=0</formula>
    </cfRule>
    <cfRule type="expression" dxfId="109" priority="127" stopIfTrue="1">
      <formula>P67&lt;1</formula>
    </cfRule>
    <cfRule type="expression" dxfId="108" priority="128">
      <formula>P67&gt;=1</formula>
    </cfRule>
  </conditionalFormatting>
  <conditionalFormatting sqref="P67">
    <cfRule type="expression" dxfId="107" priority="121" stopIfTrue="1">
      <formula>P67=""</formula>
    </cfRule>
    <cfRule type="expression" dxfId="106" priority="122" stopIfTrue="1">
      <formula>P67&lt;=0</formula>
    </cfRule>
    <cfRule type="expression" dxfId="105" priority="123" stopIfTrue="1">
      <formula>P67&lt;1</formula>
    </cfRule>
    <cfRule type="expression" dxfId="104" priority="124">
      <formula>P67&gt;=1</formula>
    </cfRule>
  </conditionalFormatting>
  <conditionalFormatting sqref="R23">
    <cfRule type="expression" dxfId="103" priority="114" stopIfTrue="1">
      <formula>R23=""</formula>
    </cfRule>
    <cfRule type="expression" dxfId="102" priority="115" stopIfTrue="1">
      <formula>R23&lt;=0</formula>
    </cfRule>
    <cfRule type="expression" dxfId="101" priority="116" stopIfTrue="1">
      <formula>R23&lt;1</formula>
    </cfRule>
    <cfRule type="expression" dxfId="100" priority="117">
      <formula>R23&gt;=1</formula>
    </cfRule>
  </conditionalFormatting>
  <conditionalFormatting sqref="Q20">
    <cfRule type="expression" dxfId="99" priority="94" stopIfTrue="1">
      <formula>Q20=""</formula>
    </cfRule>
    <cfRule type="expression" dxfId="98" priority="95" stopIfTrue="1">
      <formula>Q20&lt;=0</formula>
    </cfRule>
    <cfRule type="expression" dxfId="97" priority="96" stopIfTrue="1">
      <formula>Q20&lt;1</formula>
    </cfRule>
    <cfRule type="expression" dxfId="96" priority="97">
      <formula>Q20&gt;=1</formula>
    </cfRule>
  </conditionalFormatting>
  <conditionalFormatting sqref="P19:P20">
    <cfRule type="expression" dxfId="95" priority="86" stopIfTrue="1">
      <formula>P19=""</formula>
    </cfRule>
    <cfRule type="expression" dxfId="94" priority="87" stopIfTrue="1">
      <formula>P19&lt;=0</formula>
    </cfRule>
    <cfRule type="expression" dxfId="93" priority="88" stopIfTrue="1">
      <formula>P19&lt;1</formula>
    </cfRule>
    <cfRule type="expression" dxfId="92" priority="89">
      <formula>P19&gt;=1</formula>
    </cfRule>
  </conditionalFormatting>
  <conditionalFormatting sqref="E20 E23">
    <cfRule type="duplicateValues" dxfId="91" priority="118"/>
  </conditionalFormatting>
  <conditionalFormatting sqref="E20 E23">
    <cfRule type="duplicateValues" dxfId="90" priority="119"/>
    <cfRule type="duplicateValues" dxfId="89" priority="120"/>
  </conditionalFormatting>
  <conditionalFormatting sqref="O20 O23">
    <cfRule type="expression" dxfId="88" priority="90" stopIfTrue="1">
      <formula>O20=""</formula>
    </cfRule>
    <cfRule type="expression" dxfId="87" priority="91" stopIfTrue="1">
      <formula>O20&lt;=0</formula>
    </cfRule>
    <cfRule type="expression" dxfId="86" priority="92" stopIfTrue="1">
      <formula>O20&lt;1</formula>
    </cfRule>
    <cfRule type="expression" dxfId="85" priority="93">
      <formula>O20&gt;=1</formula>
    </cfRule>
  </conditionalFormatting>
  <conditionalFormatting sqref="R20 T20 V20 X20">
    <cfRule type="expression" dxfId="84" priority="82" stopIfTrue="1">
      <formula>R20=""</formula>
    </cfRule>
    <cfRule type="expression" dxfId="83" priority="83" stopIfTrue="1">
      <formula>R20&lt;=0</formula>
    </cfRule>
    <cfRule type="expression" dxfId="82" priority="84" stopIfTrue="1">
      <formula>R20&lt;1</formula>
    </cfRule>
    <cfRule type="expression" dxfId="81" priority="85">
      <formula>R20&gt;=1</formula>
    </cfRule>
  </conditionalFormatting>
  <conditionalFormatting sqref="R115:R116 R113 R111 R108:R109 R105:R106 R102:R103 R99:R100 R93:R95 R89:R90 R86:R87 R83:R84 R79:R81 R68:R75 R51:R65 R47 R45 R36:R43 R30:R34">
    <cfRule type="expression" dxfId="80" priority="79" stopIfTrue="1">
      <formula>S30=""</formula>
    </cfRule>
    <cfRule type="expression" dxfId="79" priority="80" stopIfTrue="1">
      <formula>AND(S30&lt;&gt;"",R30&lt;1)</formula>
    </cfRule>
    <cfRule type="expression" dxfId="78" priority="81">
      <formula>AND(S30&lt;&gt;"",R30&gt;=1)</formula>
    </cfRule>
  </conditionalFormatting>
  <conditionalFormatting sqref="V115:V116 V113 V111 V108:V109 V105:V106 V102:V103 V99:V100 V93:V95 V89:V90 V86:V87 V83:V84 V79:V81 V68:V75 V58:V65 V51:V56 V47 V45 V36:V43 V30:V34">
    <cfRule type="expression" dxfId="77" priority="76" stopIfTrue="1">
      <formula>W30=""</formula>
    </cfRule>
    <cfRule type="expression" dxfId="76" priority="77" stopIfTrue="1">
      <formula>AND(W30&lt;&gt;"",V30&lt;1)</formula>
    </cfRule>
    <cfRule type="expression" dxfId="75" priority="78">
      <formula>AND(W30&lt;&gt;"",V30&gt;=1)</formula>
    </cfRule>
  </conditionalFormatting>
  <conditionalFormatting sqref="X105:X106 X102:X103 X99:X100 X93:X95 X89:X90 X86:X87 X83:X84 X79:X81 X68:X75 X58:X65 X51:X56 X47 X45 X36:X43 X30:X34">
    <cfRule type="expression" dxfId="74" priority="73" stopIfTrue="1">
      <formula>Y30=""</formula>
    </cfRule>
    <cfRule type="expression" dxfId="73" priority="74" stopIfTrue="1">
      <formula>AND(Y30&lt;&gt;"",X30&lt;1)</formula>
    </cfRule>
    <cfRule type="expression" dxfId="72" priority="75">
      <formula>AND(Y30&lt;&gt;"",X30&gt;=1)</formula>
    </cfRule>
  </conditionalFormatting>
  <conditionalFormatting sqref="X115:X116 X113 X111">
    <cfRule type="expression" dxfId="71" priority="70" stopIfTrue="1">
      <formula>Y111=""</formula>
    </cfRule>
    <cfRule type="expression" dxfId="70" priority="71" stopIfTrue="1">
      <formula>AND(Y111&lt;&gt;"",X111&lt;1)</formula>
    </cfRule>
    <cfRule type="expression" dxfId="69" priority="72">
      <formula>AND(Y111&lt;&gt;"",X111&gt;=1)</formula>
    </cfRule>
  </conditionalFormatting>
  <conditionalFormatting sqref="R21 T21 V21 X21">
    <cfRule type="expression" dxfId="68" priority="63" stopIfTrue="1">
      <formula>R21=""</formula>
    </cfRule>
    <cfRule type="expression" dxfId="67" priority="64" stopIfTrue="1">
      <formula>R21&lt;=0</formula>
    </cfRule>
    <cfRule type="expression" dxfId="66" priority="65" stopIfTrue="1">
      <formula>R21&lt;1</formula>
    </cfRule>
    <cfRule type="expression" dxfId="65" priority="66">
      <formula>R21&gt;=1</formula>
    </cfRule>
  </conditionalFormatting>
  <conditionalFormatting sqref="Q21">
    <cfRule type="expression" dxfId="64" priority="59" stopIfTrue="1">
      <formula>Q21=""</formula>
    </cfRule>
    <cfRule type="expression" dxfId="63" priority="60" stopIfTrue="1">
      <formula>Q21&lt;=0</formula>
    </cfRule>
    <cfRule type="expression" dxfId="62" priority="61" stopIfTrue="1">
      <formula>Q21&lt;1</formula>
    </cfRule>
    <cfRule type="expression" dxfId="61" priority="62">
      <formula>Q21&gt;=1</formula>
    </cfRule>
  </conditionalFormatting>
  <conditionalFormatting sqref="P21">
    <cfRule type="expression" dxfId="60" priority="51" stopIfTrue="1">
      <formula>P21=""</formula>
    </cfRule>
    <cfRule type="expression" dxfId="59" priority="52" stopIfTrue="1">
      <formula>P21&lt;=0</formula>
    </cfRule>
    <cfRule type="expression" dxfId="58" priority="53" stopIfTrue="1">
      <formula>P21&lt;1</formula>
    </cfRule>
    <cfRule type="expression" dxfId="57" priority="54">
      <formula>P21&gt;=1</formula>
    </cfRule>
  </conditionalFormatting>
  <conditionalFormatting sqref="E21">
    <cfRule type="duplicateValues" dxfId="56" priority="67"/>
  </conditionalFormatting>
  <conditionalFormatting sqref="E21">
    <cfRule type="duplicateValues" dxfId="55" priority="68"/>
    <cfRule type="duplicateValues" dxfId="54" priority="69"/>
  </conditionalFormatting>
  <conditionalFormatting sqref="O21">
    <cfRule type="expression" dxfId="53" priority="55" stopIfTrue="1">
      <formula>O21=""</formula>
    </cfRule>
    <cfRule type="expression" dxfId="52" priority="56" stopIfTrue="1">
      <formula>O21&lt;=0</formula>
    </cfRule>
    <cfRule type="expression" dxfId="51" priority="57" stopIfTrue="1">
      <formula>O21&lt;1</formula>
    </cfRule>
    <cfRule type="expression" dxfId="50" priority="58">
      <formula>O21&gt;=1</formula>
    </cfRule>
  </conditionalFormatting>
  <conditionalFormatting sqref="Y75">
    <cfRule type="expression" dxfId="49" priority="47" stopIfTrue="1">
      <formula>Y75=""</formula>
    </cfRule>
    <cfRule type="expression" dxfId="48" priority="48" stopIfTrue="1">
      <formula>Y75&lt;=0</formula>
    </cfRule>
    <cfRule type="expression" dxfId="47" priority="49" stopIfTrue="1">
      <formula>Y75&lt;1</formula>
    </cfRule>
    <cfRule type="expression" dxfId="46" priority="50">
      <formula>Y75&gt;=1</formula>
    </cfRule>
  </conditionalFormatting>
  <conditionalFormatting sqref="S75">
    <cfRule type="expression" dxfId="45" priority="43" stopIfTrue="1">
      <formula>S75=""</formula>
    </cfRule>
    <cfRule type="expression" dxfId="44" priority="44" stopIfTrue="1">
      <formula>S75&lt;=0</formula>
    </cfRule>
    <cfRule type="expression" dxfId="43" priority="45" stopIfTrue="1">
      <formula>S75&lt;1</formula>
    </cfRule>
    <cfRule type="expression" dxfId="42" priority="46">
      <formula>S75&gt;=1</formula>
    </cfRule>
  </conditionalFormatting>
  <conditionalFormatting sqref="W75">
    <cfRule type="expression" dxfId="41" priority="39" stopIfTrue="1">
      <formula>W75=""</formula>
    </cfRule>
    <cfRule type="expression" dxfId="40" priority="40" stopIfTrue="1">
      <formula>W75&lt;=0</formula>
    </cfRule>
    <cfRule type="expression" dxfId="39" priority="41" stopIfTrue="1">
      <formula>W75&lt;1</formula>
    </cfRule>
    <cfRule type="expression" dxfId="38" priority="42">
      <formula>W75&gt;=1</formula>
    </cfRule>
  </conditionalFormatting>
  <conditionalFormatting sqref="R22 T22 V22 X22">
    <cfRule type="expression" dxfId="37" priority="32" stopIfTrue="1">
      <formula>R22=""</formula>
    </cfRule>
    <cfRule type="expression" dxfId="36" priority="33" stopIfTrue="1">
      <formula>R22&lt;=0</formula>
    </cfRule>
    <cfRule type="expression" dxfId="35" priority="34" stopIfTrue="1">
      <formula>R22&lt;1</formula>
    </cfRule>
    <cfRule type="expression" dxfId="34" priority="35">
      <formula>R22&gt;=1</formula>
    </cfRule>
  </conditionalFormatting>
  <conditionalFormatting sqref="Q22">
    <cfRule type="expression" dxfId="33" priority="28" stopIfTrue="1">
      <formula>Q22=""</formula>
    </cfRule>
    <cfRule type="expression" dxfId="32" priority="29" stopIfTrue="1">
      <formula>Q22&lt;=0</formula>
    </cfRule>
    <cfRule type="expression" dxfId="31" priority="30" stopIfTrue="1">
      <formula>Q22&lt;1</formula>
    </cfRule>
    <cfRule type="expression" dxfId="30" priority="31">
      <formula>Q22&gt;=1</formula>
    </cfRule>
  </conditionalFormatting>
  <conditionalFormatting sqref="P22">
    <cfRule type="expression" dxfId="29" priority="20" stopIfTrue="1">
      <formula>P22=""</formula>
    </cfRule>
    <cfRule type="expression" dxfId="28" priority="21" stopIfTrue="1">
      <formula>P22&lt;=0</formula>
    </cfRule>
    <cfRule type="expression" dxfId="27" priority="22" stopIfTrue="1">
      <formula>P22&lt;1</formula>
    </cfRule>
    <cfRule type="expression" dxfId="26" priority="23">
      <formula>P22&gt;=1</formula>
    </cfRule>
  </conditionalFormatting>
  <conditionalFormatting sqref="E22">
    <cfRule type="duplicateValues" dxfId="25" priority="36"/>
  </conditionalFormatting>
  <conditionalFormatting sqref="E22">
    <cfRule type="duplicateValues" dxfId="24" priority="37"/>
    <cfRule type="duplicateValues" dxfId="23" priority="38"/>
  </conditionalFormatting>
  <conditionalFormatting sqref="O22">
    <cfRule type="expression" dxfId="22" priority="24" stopIfTrue="1">
      <formula>O22=""</formula>
    </cfRule>
    <cfRule type="expression" dxfId="21" priority="25" stopIfTrue="1">
      <formula>O22&lt;=0</formula>
    </cfRule>
    <cfRule type="expression" dxfId="20" priority="26" stopIfTrue="1">
      <formula>O22&lt;1</formula>
    </cfRule>
    <cfRule type="expression" dxfId="19" priority="27">
      <formula>O22&gt;=1</formula>
    </cfRule>
  </conditionalFormatting>
  <conditionalFormatting sqref="P23">
    <cfRule type="expression" dxfId="18" priority="16" stopIfTrue="1">
      <formula>P23=""</formula>
    </cfRule>
    <cfRule type="expression" dxfId="17" priority="17" stopIfTrue="1">
      <formula>P23&lt;=0</formula>
    </cfRule>
    <cfRule type="expression" dxfId="16" priority="18" stopIfTrue="1">
      <formula>P23&lt;1</formula>
    </cfRule>
    <cfRule type="expression" dxfId="15" priority="19">
      <formula>P23&gt;=1</formula>
    </cfRule>
  </conditionalFormatting>
  <conditionalFormatting sqref="Q23">
    <cfRule type="expression" dxfId="14" priority="12" stopIfTrue="1">
      <formula>Q23=""</formula>
    </cfRule>
    <cfRule type="expression" dxfId="13" priority="13" stopIfTrue="1">
      <formula>Q23&lt;=0</formula>
    </cfRule>
    <cfRule type="expression" dxfId="12" priority="14" stopIfTrue="1">
      <formula>Q23&lt;1</formula>
    </cfRule>
    <cfRule type="expression" dxfId="11" priority="15">
      <formula>Q23&gt;=1</formula>
    </cfRule>
  </conditionalFormatting>
  <conditionalFormatting sqref="T23">
    <cfRule type="expression" dxfId="10" priority="8" stopIfTrue="1">
      <formula>T23=""</formula>
    </cfRule>
    <cfRule type="expression" dxfId="9" priority="9" stopIfTrue="1">
      <formula>T23&lt;=0</formula>
    </cfRule>
    <cfRule type="expression" dxfId="8" priority="10" stopIfTrue="1">
      <formula>T23&lt;1</formula>
    </cfRule>
    <cfRule type="expression" dxfId="7" priority="11">
      <formula>T23&gt;=1</formula>
    </cfRule>
  </conditionalFormatting>
  <conditionalFormatting sqref="V23 X23">
    <cfRule type="expression" dxfId="6" priority="4" stopIfTrue="1">
      <formula>V23=""</formula>
    </cfRule>
    <cfRule type="expression" dxfId="5" priority="5" stopIfTrue="1">
      <formula>V23&lt;=0</formula>
    </cfRule>
    <cfRule type="expression" dxfId="4" priority="6" stopIfTrue="1">
      <formula>V23&lt;1</formula>
    </cfRule>
    <cfRule type="expression" dxfId="3" priority="7">
      <formula>V23&gt;=1</formula>
    </cfRule>
  </conditionalFormatting>
  <conditionalFormatting sqref="E65">
    <cfRule type="duplicateValues" dxfId="2" priority="1"/>
  </conditionalFormatting>
  <conditionalFormatting sqref="E65">
    <cfRule type="duplicateValues" dxfId="1" priority="2"/>
    <cfRule type="duplicateValues" dxfId="0" priority="3"/>
  </conditionalFormatting>
  <dataValidations count="7">
    <dataValidation type="list" allowBlank="1" showInputMessage="1" showErrorMessage="1" sqref="N65535:N65615 JF65535:JF65615 TB65535:TB65615 ACX65535:ACX65615 AMT65535:AMT65615 AWP65535:AWP65615 BGL65535:BGL65615 BQH65535:BQH65615 CAD65535:CAD65615 CJZ65535:CJZ65615 CTV65535:CTV65615 DDR65535:DDR65615 DNN65535:DNN65615 DXJ65535:DXJ65615 EHF65535:EHF65615 ERB65535:ERB65615 FAX65535:FAX65615 FKT65535:FKT65615 FUP65535:FUP65615 GEL65535:GEL65615 GOH65535:GOH65615 GYD65535:GYD65615 HHZ65535:HHZ65615 HRV65535:HRV65615 IBR65535:IBR65615 ILN65535:ILN65615 IVJ65535:IVJ65615 JFF65535:JFF65615 JPB65535:JPB65615 JYX65535:JYX65615 KIT65535:KIT65615 KSP65535:KSP65615 LCL65535:LCL65615 LMH65535:LMH65615 LWD65535:LWD65615 MFZ65535:MFZ65615 MPV65535:MPV65615 MZR65535:MZR65615 NJN65535:NJN65615 NTJ65535:NTJ65615 ODF65535:ODF65615 ONB65535:ONB65615 OWX65535:OWX65615 PGT65535:PGT65615 PQP65535:PQP65615 QAL65535:QAL65615 QKH65535:QKH65615 QUD65535:QUD65615 RDZ65535:RDZ65615 RNV65535:RNV65615 RXR65535:RXR65615 SHN65535:SHN65615 SRJ65535:SRJ65615 TBF65535:TBF65615 TLB65535:TLB65615 TUX65535:TUX65615 UET65535:UET65615 UOP65535:UOP65615 UYL65535:UYL65615 VIH65535:VIH65615 VSD65535:VSD65615 WBZ65535:WBZ65615 WLV65535:WLV65615 WVR65535:WVR65615 N131071:N131151 JF131071:JF131151 TB131071:TB131151 ACX131071:ACX131151 AMT131071:AMT131151 AWP131071:AWP131151 BGL131071:BGL131151 BQH131071:BQH131151 CAD131071:CAD131151 CJZ131071:CJZ131151 CTV131071:CTV131151 DDR131071:DDR131151 DNN131071:DNN131151 DXJ131071:DXJ131151 EHF131071:EHF131151 ERB131071:ERB131151 FAX131071:FAX131151 FKT131071:FKT131151 FUP131071:FUP131151 GEL131071:GEL131151 GOH131071:GOH131151 GYD131071:GYD131151 HHZ131071:HHZ131151 HRV131071:HRV131151 IBR131071:IBR131151 ILN131071:ILN131151 IVJ131071:IVJ131151 JFF131071:JFF131151 JPB131071:JPB131151 JYX131071:JYX131151 KIT131071:KIT131151 KSP131071:KSP131151 LCL131071:LCL131151 LMH131071:LMH131151 LWD131071:LWD131151 MFZ131071:MFZ131151 MPV131071:MPV131151 MZR131071:MZR131151 NJN131071:NJN131151 NTJ131071:NTJ131151 ODF131071:ODF131151 ONB131071:ONB131151 OWX131071:OWX131151 PGT131071:PGT131151 PQP131071:PQP131151 QAL131071:QAL131151 QKH131071:QKH131151 QUD131071:QUD131151 RDZ131071:RDZ131151 RNV131071:RNV131151 RXR131071:RXR131151 SHN131071:SHN131151 SRJ131071:SRJ131151 TBF131071:TBF131151 TLB131071:TLB131151 TUX131071:TUX131151 UET131071:UET131151 UOP131071:UOP131151 UYL131071:UYL131151 VIH131071:VIH131151 VSD131071:VSD131151 WBZ131071:WBZ131151 WLV131071:WLV131151 WVR131071:WVR131151 N196607:N196687 JF196607:JF196687 TB196607:TB196687 ACX196607:ACX196687 AMT196607:AMT196687 AWP196607:AWP196687 BGL196607:BGL196687 BQH196607:BQH196687 CAD196607:CAD196687 CJZ196607:CJZ196687 CTV196607:CTV196687 DDR196607:DDR196687 DNN196607:DNN196687 DXJ196607:DXJ196687 EHF196607:EHF196687 ERB196607:ERB196687 FAX196607:FAX196687 FKT196607:FKT196687 FUP196607:FUP196687 GEL196607:GEL196687 GOH196607:GOH196687 GYD196607:GYD196687 HHZ196607:HHZ196687 HRV196607:HRV196687 IBR196607:IBR196687 ILN196607:ILN196687 IVJ196607:IVJ196687 JFF196607:JFF196687 JPB196607:JPB196687 JYX196607:JYX196687 KIT196607:KIT196687 KSP196607:KSP196687 LCL196607:LCL196687 LMH196607:LMH196687 LWD196607:LWD196687 MFZ196607:MFZ196687 MPV196607:MPV196687 MZR196607:MZR196687 NJN196607:NJN196687 NTJ196607:NTJ196687 ODF196607:ODF196687 ONB196607:ONB196687 OWX196607:OWX196687 PGT196607:PGT196687 PQP196607:PQP196687 QAL196607:QAL196687 QKH196607:QKH196687 QUD196607:QUD196687 RDZ196607:RDZ196687 RNV196607:RNV196687 RXR196607:RXR196687 SHN196607:SHN196687 SRJ196607:SRJ196687 TBF196607:TBF196687 TLB196607:TLB196687 TUX196607:TUX196687 UET196607:UET196687 UOP196607:UOP196687 UYL196607:UYL196687 VIH196607:VIH196687 VSD196607:VSD196687 WBZ196607:WBZ196687 WLV196607:WLV196687 WVR196607:WVR196687 N262143:N262223 JF262143:JF262223 TB262143:TB262223 ACX262143:ACX262223 AMT262143:AMT262223 AWP262143:AWP262223 BGL262143:BGL262223 BQH262143:BQH262223 CAD262143:CAD262223 CJZ262143:CJZ262223 CTV262143:CTV262223 DDR262143:DDR262223 DNN262143:DNN262223 DXJ262143:DXJ262223 EHF262143:EHF262223 ERB262143:ERB262223 FAX262143:FAX262223 FKT262143:FKT262223 FUP262143:FUP262223 GEL262143:GEL262223 GOH262143:GOH262223 GYD262143:GYD262223 HHZ262143:HHZ262223 HRV262143:HRV262223 IBR262143:IBR262223 ILN262143:ILN262223 IVJ262143:IVJ262223 JFF262143:JFF262223 JPB262143:JPB262223 JYX262143:JYX262223 KIT262143:KIT262223 KSP262143:KSP262223 LCL262143:LCL262223 LMH262143:LMH262223 LWD262143:LWD262223 MFZ262143:MFZ262223 MPV262143:MPV262223 MZR262143:MZR262223 NJN262143:NJN262223 NTJ262143:NTJ262223 ODF262143:ODF262223 ONB262143:ONB262223 OWX262143:OWX262223 PGT262143:PGT262223 PQP262143:PQP262223 QAL262143:QAL262223 QKH262143:QKH262223 QUD262143:QUD262223 RDZ262143:RDZ262223 RNV262143:RNV262223 RXR262143:RXR262223 SHN262143:SHN262223 SRJ262143:SRJ262223 TBF262143:TBF262223 TLB262143:TLB262223 TUX262143:TUX262223 UET262143:UET262223 UOP262143:UOP262223 UYL262143:UYL262223 VIH262143:VIH262223 VSD262143:VSD262223 WBZ262143:WBZ262223 WLV262143:WLV262223 WVR262143:WVR262223 N327679:N327759 JF327679:JF327759 TB327679:TB327759 ACX327679:ACX327759 AMT327679:AMT327759 AWP327679:AWP327759 BGL327679:BGL327759 BQH327679:BQH327759 CAD327679:CAD327759 CJZ327679:CJZ327759 CTV327679:CTV327759 DDR327679:DDR327759 DNN327679:DNN327759 DXJ327679:DXJ327759 EHF327679:EHF327759 ERB327679:ERB327759 FAX327679:FAX327759 FKT327679:FKT327759 FUP327679:FUP327759 GEL327679:GEL327759 GOH327679:GOH327759 GYD327679:GYD327759 HHZ327679:HHZ327759 HRV327679:HRV327759 IBR327679:IBR327759 ILN327679:ILN327759 IVJ327679:IVJ327759 JFF327679:JFF327759 JPB327679:JPB327759 JYX327679:JYX327759 KIT327679:KIT327759 KSP327679:KSP327759 LCL327679:LCL327759 LMH327679:LMH327759 LWD327679:LWD327759 MFZ327679:MFZ327759 MPV327679:MPV327759 MZR327679:MZR327759 NJN327679:NJN327759 NTJ327679:NTJ327759 ODF327679:ODF327759 ONB327679:ONB327759 OWX327679:OWX327759 PGT327679:PGT327759 PQP327679:PQP327759 QAL327679:QAL327759 QKH327679:QKH327759 QUD327679:QUD327759 RDZ327679:RDZ327759 RNV327679:RNV327759 RXR327679:RXR327759 SHN327679:SHN327759 SRJ327679:SRJ327759 TBF327679:TBF327759 TLB327679:TLB327759 TUX327679:TUX327759 UET327679:UET327759 UOP327679:UOP327759 UYL327679:UYL327759 VIH327679:VIH327759 VSD327679:VSD327759 WBZ327679:WBZ327759 WLV327679:WLV327759 WVR327679:WVR327759 N393215:N393295 JF393215:JF393295 TB393215:TB393295 ACX393215:ACX393295 AMT393215:AMT393295 AWP393215:AWP393295 BGL393215:BGL393295 BQH393215:BQH393295 CAD393215:CAD393295 CJZ393215:CJZ393295 CTV393215:CTV393295 DDR393215:DDR393295 DNN393215:DNN393295 DXJ393215:DXJ393295 EHF393215:EHF393295 ERB393215:ERB393295 FAX393215:FAX393295 FKT393215:FKT393295 FUP393215:FUP393295 GEL393215:GEL393295 GOH393215:GOH393295 GYD393215:GYD393295 HHZ393215:HHZ393295 HRV393215:HRV393295 IBR393215:IBR393295 ILN393215:ILN393295 IVJ393215:IVJ393295 JFF393215:JFF393295 JPB393215:JPB393295 JYX393215:JYX393295 KIT393215:KIT393295 KSP393215:KSP393295 LCL393215:LCL393295 LMH393215:LMH393295 LWD393215:LWD393295 MFZ393215:MFZ393295 MPV393215:MPV393295 MZR393215:MZR393295 NJN393215:NJN393295 NTJ393215:NTJ393295 ODF393215:ODF393295 ONB393215:ONB393295 OWX393215:OWX393295 PGT393215:PGT393295 PQP393215:PQP393295 QAL393215:QAL393295 QKH393215:QKH393295 QUD393215:QUD393295 RDZ393215:RDZ393295 RNV393215:RNV393295 RXR393215:RXR393295 SHN393215:SHN393295 SRJ393215:SRJ393295 TBF393215:TBF393295 TLB393215:TLB393295 TUX393215:TUX393295 UET393215:UET393295 UOP393215:UOP393295 UYL393215:UYL393295 VIH393215:VIH393295 VSD393215:VSD393295 WBZ393215:WBZ393295 WLV393215:WLV393295 WVR393215:WVR393295 N458751:N458831 JF458751:JF458831 TB458751:TB458831 ACX458751:ACX458831 AMT458751:AMT458831 AWP458751:AWP458831 BGL458751:BGL458831 BQH458751:BQH458831 CAD458751:CAD458831 CJZ458751:CJZ458831 CTV458751:CTV458831 DDR458751:DDR458831 DNN458751:DNN458831 DXJ458751:DXJ458831 EHF458751:EHF458831 ERB458751:ERB458831 FAX458751:FAX458831 FKT458751:FKT458831 FUP458751:FUP458831 GEL458751:GEL458831 GOH458751:GOH458831 GYD458751:GYD458831 HHZ458751:HHZ458831 HRV458751:HRV458831 IBR458751:IBR458831 ILN458751:ILN458831 IVJ458751:IVJ458831 JFF458751:JFF458831 JPB458751:JPB458831 JYX458751:JYX458831 KIT458751:KIT458831 KSP458751:KSP458831 LCL458751:LCL458831 LMH458751:LMH458831 LWD458751:LWD458831 MFZ458751:MFZ458831 MPV458751:MPV458831 MZR458751:MZR458831 NJN458751:NJN458831 NTJ458751:NTJ458831 ODF458751:ODF458831 ONB458751:ONB458831 OWX458751:OWX458831 PGT458751:PGT458831 PQP458751:PQP458831 QAL458751:QAL458831 QKH458751:QKH458831 QUD458751:QUD458831 RDZ458751:RDZ458831 RNV458751:RNV458831 RXR458751:RXR458831 SHN458751:SHN458831 SRJ458751:SRJ458831 TBF458751:TBF458831 TLB458751:TLB458831 TUX458751:TUX458831 UET458751:UET458831 UOP458751:UOP458831 UYL458751:UYL458831 VIH458751:VIH458831 VSD458751:VSD458831 WBZ458751:WBZ458831 WLV458751:WLV458831 WVR458751:WVR458831 N524287:N524367 JF524287:JF524367 TB524287:TB524367 ACX524287:ACX524367 AMT524287:AMT524367 AWP524287:AWP524367 BGL524287:BGL524367 BQH524287:BQH524367 CAD524287:CAD524367 CJZ524287:CJZ524367 CTV524287:CTV524367 DDR524287:DDR524367 DNN524287:DNN524367 DXJ524287:DXJ524367 EHF524287:EHF524367 ERB524287:ERB524367 FAX524287:FAX524367 FKT524287:FKT524367 FUP524287:FUP524367 GEL524287:GEL524367 GOH524287:GOH524367 GYD524287:GYD524367 HHZ524287:HHZ524367 HRV524287:HRV524367 IBR524287:IBR524367 ILN524287:ILN524367 IVJ524287:IVJ524367 JFF524287:JFF524367 JPB524287:JPB524367 JYX524287:JYX524367 KIT524287:KIT524367 KSP524287:KSP524367 LCL524287:LCL524367 LMH524287:LMH524367 LWD524287:LWD524367 MFZ524287:MFZ524367 MPV524287:MPV524367 MZR524287:MZR524367 NJN524287:NJN524367 NTJ524287:NTJ524367 ODF524287:ODF524367 ONB524287:ONB524367 OWX524287:OWX524367 PGT524287:PGT524367 PQP524287:PQP524367 QAL524287:QAL524367 QKH524287:QKH524367 QUD524287:QUD524367 RDZ524287:RDZ524367 RNV524287:RNV524367 RXR524287:RXR524367 SHN524287:SHN524367 SRJ524287:SRJ524367 TBF524287:TBF524367 TLB524287:TLB524367 TUX524287:TUX524367 UET524287:UET524367 UOP524287:UOP524367 UYL524287:UYL524367 VIH524287:VIH524367 VSD524287:VSD524367 WBZ524287:WBZ524367 WLV524287:WLV524367 WVR524287:WVR524367 N589823:N589903 JF589823:JF589903 TB589823:TB589903 ACX589823:ACX589903 AMT589823:AMT589903 AWP589823:AWP589903 BGL589823:BGL589903 BQH589823:BQH589903 CAD589823:CAD589903 CJZ589823:CJZ589903 CTV589823:CTV589903 DDR589823:DDR589903 DNN589823:DNN589903 DXJ589823:DXJ589903 EHF589823:EHF589903 ERB589823:ERB589903 FAX589823:FAX589903 FKT589823:FKT589903 FUP589823:FUP589903 GEL589823:GEL589903 GOH589823:GOH589903 GYD589823:GYD589903 HHZ589823:HHZ589903 HRV589823:HRV589903 IBR589823:IBR589903 ILN589823:ILN589903 IVJ589823:IVJ589903 JFF589823:JFF589903 JPB589823:JPB589903 JYX589823:JYX589903 KIT589823:KIT589903 KSP589823:KSP589903 LCL589823:LCL589903 LMH589823:LMH589903 LWD589823:LWD589903 MFZ589823:MFZ589903 MPV589823:MPV589903 MZR589823:MZR589903 NJN589823:NJN589903 NTJ589823:NTJ589903 ODF589823:ODF589903 ONB589823:ONB589903 OWX589823:OWX589903 PGT589823:PGT589903 PQP589823:PQP589903 QAL589823:QAL589903 QKH589823:QKH589903 QUD589823:QUD589903 RDZ589823:RDZ589903 RNV589823:RNV589903 RXR589823:RXR589903 SHN589823:SHN589903 SRJ589823:SRJ589903 TBF589823:TBF589903 TLB589823:TLB589903 TUX589823:TUX589903 UET589823:UET589903 UOP589823:UOP589903 UYL589823:UYL589903 VIH589823:VIH589903 VSD589823:VSD589903 WBZ589823:WBZ589903 WLV589823:WLV589903 WVR589823:WVR589903 N655359:N655439 JF655359:JF655439 TB655359:TB655439 ACX655359:ACX655439 AMT655359:AMT655439 AWP655359:AWP655439 BGL655359:BGL655439 BQH655359:BQH655439 CAD655359:CAD655439 CJZ655359:CJZ655439 CTV655359:CTV655439 DDR655359:DDR655439 DNN655359:DNN655439 DXJ655359:DXJ655439 EHF655359:EHF655439 ERB655359:ERB655439 FAX655359:FAX655439 FKT655359:FKT655439 FUP655359:FUP655439 GEL655359:GEL655439 GOH655359:GOH655439 GYD655359:GYD655439 HHZ655359:HHZ655439 HRV655359:HRV655439 IBR655359:IBR655439 ILN655359:ILN655439 IVJ655359:IVJ655439 JFF655359:JFF655439 JPB655359:JPB655439 JYX655359:JYX655439 KIT655359:KIT655439 KSP655359:KSP655439 LCL655359:LCL655439 LMH655359:LMH655439 LWD655359:LWD655439 MFZ655359:MFZ655439 MPV655359:MPV655439 MZR655359:MZR655439 NJN655359:NJN655439 NTJ655359:NTJ655439 ODF655359:ODF655439 ONB655359:ONB655439 OWX655359:OWX655439 PGT655359:PGT655439 PQP655359:PQP655439 QAL655359:QAL655439 QKH655359:QKH655439 QUD655359:QUD655439 RDZ655359:RDZ655439 RNV655359:RNV655439 RXR655359:RXR655439 SHN655359:SHN655439 SRJ655359:SRJ655439 TBF655359:TBF655439 TLB655359:TLB655439 TUX655359:TUX655439 UET655359:UET655439 UOP655359:UOP655439 UYL655359:UYL655439 VIH655359:VIH655439 VSD655359:VSD655439 WBZ655359:WBZ655439 WLV655359:WLV655439 WVR655359:WVR655439 N720895:N720975 JF720895:JF720975 TB720895:TB720975 ACX720895:ACX720975 AMT720895:AMT720975 AWP720895:AWP720975 BGL720895:BGL720975 BQH720895:BQH720975 CAD720895:CAD720975 CJZ720895:CJZ720975 CTV720895:CTV720975 DDR720895:DDR720975 DNN720895:DNN720975 DXJ720895:DXJ720975 EHF720895:EHF720975 ERB720895:ERB720975 FAX720895:FAX720975 FKT720895:FKT720975 FUP720895:FUP720975 GEL720895:GEL720975 GOH720895:GOH720975 GYD720895:GYD720975 HHZ720895:HHZ720975 HRV720895:HRV720975 IBR720895:IBR720975 ILN720895:ILN720975 IVJ720895:IVJ720975 JFF720895:JFF720975 JPB720895:JPB720975 JYX720895:JYX720975 KIT720895:KIT720975 KSP720895:KSP720975 LCL720895:LCL720975 LMH720895:LMH720975 LWD720895:LWD720975 MFZ720895:MFZ720975 MPV720895:MPV720975 MZR720895:MZR720975 NJN720895:NJN720975 NTJ720895:NTJ720975 ODF720895:ODF720975 ONB720895:ONB720975 OWX720895:OWX720975 PGT720895:PGT720975 PQP720895:PQP720975 QAL720895:QAL720975 QKH720895:QKH720975 QUD720895:QUD720975 RDZ720895:RDZ720975 RNV720895:RNV720975 RXR720895:RXR720975 SHN720895:SHN720975 SRJ720895:SRJ720975 TBF720895:TBF720975 TLB720895:TLB720975 TUX720895:TUX720975 UET720895:UET720975 UOP720895:UOP720975 UYL720895:UYL720975 VIH720895:VIH720975 VSD720895:VSD720975 WBZ720895:WBZ720975 WLV720895:WLV720975 WVR720895:WVR720975 N786431:N786511 JF786431:JF786511 TB786431:TB786511 ACX786431:ACX786511 AMT786431:AMT786511 AWP786431:AWP786511 BGL786431:BGL786511 BQH786431:BQH786511 CAD786431:CAD786511 CJZ786431:CJZ786511 CTV786431:CTV786511 DDR786431:DDR786511 DNN786431:DNN786511 DXJ786431:DXJ786511 EHF786431:EHF786511 ERB786431:ERB786511 FAX786431:FAX786511 FKT786431:FKT786511 FUP786431:FUP786511 GEL786431:GEL786511 GOH786431:GOH786511 GYD786431:GYD786511 HHZ786431:HHZ786511 HRV786431:HRV786511 IBR786431:IBR786511 ILN786431:ILN786511 IVJ786431:IVJ786511 JFF786431:JFF786511 JPB786431:JPB786511 JYX786431:JYX786511 KIT786431:KIT786511 KSP786431:KSP786511 LCL786431:LCL786511 LMH786431:LMH786511 LWD786431:LWD786511 MFZ786431:MFZ786511 MPV786431:MPV786511 MZR786431:MZR786511 NJN786431:NJN786511 NTJ786431:NTJ786511 ODF786431:ODF786511 ONB786431:ONB786511 OWX786431:OWX786511 PGT786431:PGT786511 PQP786431:PQP786511 QAL786431:QAL786511 QKH786431:QKH786511 QUD786431:QUD786511 RDZ786431:RDZ786511 RNV786431:RNV786511 RXR786431:RXR786511 SHN786431:SHN786511 SRJ786431:SRJ786511 TBF786431:TBF786511 TLB786431:TLB786511 TUX786431:TUX786511 UET786431:UET786511 UOP786431:UOP786511 UYL786431:UYL786511 VIH786431:VIH786511 VSD786431:VSD786511 WBZ786431:WBZ786511 WLV786431:WLV786511 WVR786431:WVR786511 N851967:N852047 JF851967:JF852047 TB851967:TB852047 ACX851967:ACX852047 AMT851967:AMT852047 AWP851967:AWP852047 BGL851967:BGL852047 BQH851967:BQH852047 CAD851967:CAD852047 CJZ851967:CJZ852047 CTV851967:CTV852047 DDR851967:DDR852047 DNN851967:DNN852047 DXJ851967:DXJ852047 EHF851967:EHF852047 ERB851967:ERB852047 FAX851967:FAX852047 FKT851967:FKT852047 FUP851967:FUP852047 GEL851967:GEL852047 GOH851967:GOH852047 GYD851967:GYD852047 HHZ851967:HHZ852047 HRV851967:HRV852047 IBR851967:IBR852047 ILN851967:ILN852047 IVJ851967:IVJ852047 JFF851967:JFF852047 JPB851967:JPB852047 JYX851967:JYX852047 KIT851967:KIT852047 KSP851967:KSP852047 LCL851967:LCL852047 LMH851967:LMH852047 LWD851967:LWD852047 MFZ851967:MFZ852047 MPV851967:MPV852047 MZR851967:MZR852047 NJN851967:NJN852047 NTJ851967:NTJ852047 ODF851967:ODF852047 ONB851967:ONB852047 OWX851967:OWX852047 PGT851967:PGT852047 PQP851967:PQP852047 QAL851967:QAL852047 QKH851967:QKH852047 QUD851967:QUD852047 RDZ851967:RDZ852047 RNV851967:RNV852047 RXR851967:RXR852047 SHN851967:SHN852047 SRJ851967:SRJ852047 TBF851967:TBF852047 TLB851967:TLB852047 TUX851967:TUX852047 UET851967:UET852047 UOP851967:UOP852047 UYL851967:UYL852047 VIH851967:VIH852047 VSD851967:VSD852047 WBZ851967:WBZ852047 WLV851967:WLV852047 WVR851967:WVR852047 N917503:N917583 JF917503:JF917583 TB917503:TB917583 ACX917503:ACX917583 AMT917503:AMT917583 AWP917503:AWP917583 BGL917503:BGL917583 BQH917503:BQH917583 CAD917503:CAD917583 CJZ917503:CJZ917583 CTV917503:CTV917583 DDR917503:DDR917583 DNN917503:DNN917583 DXJ917503:DXJ917583 EHF917503:EHF917583 ERB917503:ERB917583 FAX917503:FAX917583 FKT917503:FKT917583 FUP917503:FUP917583 GEL917503:GEL917583 GOH917503:GOH917583 GYD917503:GYD917583 HHZ917503:HHZ917583 HRV917503:HRV917583 IBR917503:IBR917583 ILN917503:ILN917583 IVJ917503:IVJ917583 JFF917503:JFF917583 JPB917503:JPB917583 JYX917503:JYX917583 KIT917503:KIT917583 KSP917503:KSP917583 LCL917503:LCL917583 LMH917503:LMH917583 LWD917503:LWD917583 MFZ917503:MFZ917583 MPV917503:MPV917583 MZR917503:MZR917583 NJN917503:NJN917583 NTJ917503:NTJ917583 ODF917503:ODF917583 ONB917503:ONB917583 OWX917503:OWX917583 PGT917503:PGT917583 PQP917503:PQP917583 QAL917503:QAL917583 QKH917503:QKH917583 QUD917503:QUD917583 RDZ917503:RDZ917583 RNV917503:RNV917583 RXR917503:RXR917583 SHN917503:SHN917583 SRJ917503:SRJ917583 TBF917503:TBF917583 TLB917503:TLB917583 TUX917503:TUX917583 UET917503:UET917583 UOP917503:UOP917583 UYL917503:UYL917583 VIH917503:VIH917583 VSD917503:VSD917583 WBZ917503:WBZ917583 WLV917503:WLV917583 WVR917503:WVR917583 N983039:N983119 JF983039:JF983119 TB983039:TB983119 ACX983039:ACX983119 AMT983039:AMT983119 AWP983039:AWP983119 BGL983039:BGL983119 BQH983039:BQH983119 CAD983039:CAD983119 CJZ983039:CJZ983119 CTV983039:CTV983119 DDR983039:DDR983119 DNN983039:DNN983119 DXJ983039:DXJ983119 EHF983039:EHF983119 ERB983039:ERB983119 FAX983039:FAX983119 FKT983039:FKT983119 FUP983039:FUP983119 GEL983039:GEL983119 GOH983039:GOH983119 GYD983039:GYD983119 HHZ983039:HHZ983119 HRV983039:HRV983119 IBR983039:IBR983119 ILN983039:ILN983119 IVJ983039:IVJ983119 JFF983039:JFF983119 JPB983039:JPB983119 JYX983039:JYX983119 KIT983039:KIT983119 KSP983039:KSP983119 LCL983039:LCL983119 LMH983039:LMH983119 LWD983039:LWD983119 MFZ983039:MFZ983119 MPV983039:MPV983119 MZR983039:MZR983119 NJN983039:NJN983119 NTJ983039:NTJ983119 ODF983039:ODF983119 ONB983039:ONB983119 OWX983039:OWX983119 PGT983039:PGT983119 PQP983039:PQP983119 QAL983039:QAL983119 QKH983039:QKH983119 QUD983039:QUD983119 RDZ983039:RDZ983119 RNV983039:RNV983119 RXR983039:RXR983119 SHN983039:SHN983119 SRJ983039:SRJ983119 TBF983039:TBF983119 TLB983039:TLB983119 TUX983039:TUX983119 UET983039:UET983119 UOP983039:UOP983119 UYL983039:UYL983119 VIH983039:VIH983119 VSD983039:VSD983119 WBZ983039:WBZ983119 WLV983039:WLV983119 WVR983039:WVR983119 N65618 JF65618 TB65618 ACX65618 AMT65618 AWP65618 BGL65618 BQH65618 CAD65618 CJZ65618 CTV65618 DDR65618 DNN65618 DXJ65618 EHF65618 ERB65618 FAX65618 FKT65618 FUP65618 GEL65618 GOH65618 GYD65618 HHZ65618 HRV65618 IBR65618 ILN65618 IVJ65618 JFF65618 JPB65618 JYX65618 KIT65618 KSP65618 LCL65618 LMH65618 LWD65618 MFZ65618 MPV65618 MZR65618 NJN65618 NTJ65618 ODF65618 ONB65618 OWX65618 PGT65618 PQP65618 QAL65618 QKH65618 QUD65618 RDZ65618 RNV65618 RXR65618 SHN65618 SRJ65618 TBF65618 TLB65618 TUX65618 UET65618 UOP65618 UYL65618 VIH65618 VSD65618 WBZ65618 WLV65618 WVR65618 N131154 JF131154 TB131154 ACX131154 AMT131154 AWP131154 BGL131154 BQH131154 CAD131154 CJZ131154 CTV131154 DDR131154 DNN131154 DXJ131154 EHF131154 ERB131154 FAX131154 FKT131154 FUP131154 GEL131154 GOH131154 GYD131154 HHZ131154 HRV131154 IBR131154 ILN131154 IVJ131154 JFF131154 JPB131154 JYX131154 KIT131154 KSP131154 LCL131154 LMH131154 LWD131154 MFZ131154 MPV131154 MZR131154 NJN131154 NTJ131154 ODF131154 ONB131154 OWX131154 PGT131154 PQP131154 QAL131154 QKH131154 QUD131154 RDZ131154 RNV131154 RXR131154 SHN131154 SRJ131154 TBF131154 TLB131154 TUX131154 UET131154 UOP131154 UYL131154 VIH131154 VSD131154 WBZ131154 WLV131154 WVR131154 N196690 JF196690 TB196690 ACX196690 AMT196690 AWP196690 BGL196690 BQH196690 CAD196690 CJZ196690 CTV196690 DDR196690 DNN196690 DXJ196690 EHF196690 ERB196690 FAX196690 FKT196690 FUP196690 GEL196690 GOH196690 GYD196690 HHZ196690 HRV196690 IBR196690 ILN196690 IVJ196690 JFF196690 JPB196690 JYX196690 KIT196690 KSP196690 LCL196690 LMH196690 LWD196690 MFZ196690 MPV196690 MZR196690 NJN196690 NTJ196690 ODF196690 ONB196690 OWX196690 PGT196690 PQP196690 QAL196690 QKH196690 QUD196690 RDZ196690 RNV196690 RXR196690 SHN196690 SRJ196690 TBF196690 TLB196690 TUX196690 UET196690 UOP196690 UYL196690 VIH196690 VSD196690 WBZ196690 WLV196690 WVR196690 N262226 JF262226 TB262226 ACX262226 AMT262226 AWP262226 BGL262226 BQH262226 CAD262226 CJZ262226 CTV262226 DDR262226 DNN262226 DXJ262226 EHF262226 ERB262226 FAX262226 FKT262226 FUP262226 GEL262226 GOH262226 GYD262226 HHZ262226 HRV262226 IBR262226 ILN262226 IVJ262226 JFF262226 JPB262226 JYX262226 KIT262226 KSP262226 LCL262226 LMH262226 LWD262226 MFZ262226 MPV262226 MZR262226 NJN262226 NTJ262226 ODF262226 ONB262226 OWX262226 PGT262226 PQP262226 QAL262226 QKH262226 QUD262226 RDZ262226 RNV262226 RXR262226 SHN262226 SRJ262226 TBF262226 TLB262226 TUX262226 UET262226 UOP262226 UYL262226 VIH262226 VSD262226 WBZ262226 WLV262226 WVR262226 N327762 JF327762 TB327762 ACX327762 AMT327762 AWP327762 BGL327762 BQH327762 CAD327762 CJZ327762 CTV327762 DDR327762 DNN327762 DXJ327762 EHF327762 ERB327762 FAX327762 FKT327762 FUP327762 GEL327762 GOH327762 GYD327762 HHZ327762 HRV327762 IBR327762 ILN327762 IVJ327762 JFF327762 JPB327762 JYX327762 KIT327762 KSP327762 LCL327762 LMH327762 LWD327762 MFZ327762 MPV327762 MZR327762 NJN327762 NTJ327762 ODF327762 ONB327762 OWX327762 PGT327762 PQP327762 QAL327762 QKH327762 QUD327762 RDZ327762 RNV327762 RXR327762 SHN327762 SRJ327762 TBF327762 TLB327762 TUX327762 UET327762 UOP327762 UYL327762 VIH327762 VSD327762 WBZ327762 WLV327762 WVR327762 N393298 JF393298 TB393298 ACX393298 AMT393298 AWP393298 BGL393298 BQH393298 CAD393298 CJZ393298 CTV393298 DDR393298 DNN393298 DXJ393298 EHF393298 ERB393298 FAX393298 FKT393298 FUP393298 GEL393298 GOH393298 GYD393298 HHZ393298 HRV393298 IBR393298 ILN393298 IVJ393298 JFF393298 JPB393298 JYX393298 KIT393298 KSP393298 LCL393298 LMH393298 LWD393298 MFZ393298 MPV393298 MZR393298 NJN393298 NTJ393298 ODF393298 ONB393298 OWX393298 PGT393298 PQP393298 QAL393298 QKH393298 QUD393298 RDZ393298 RNV393298 RXR393298 SHN393298 SRJ393298 TBF393298 TLB393298 TUX393298 UET393298 UOP393298 UYL393298 VIH393298 VSD393298 WBZ393298 WLV393298 WVR393298 N458834 JF458834 TB458834 ACX458834 AMT458834 AWP458834 BGL458834 BQH458834 CAD458834 CJZ458834 CTV458834 DDR458834 DNN458834 DXJ458834 EHF458834 ERB458834 FAX458834 FKT458834 FUP458834 GEL458834 GOH458834 GYD458834 HHZ458834 HRV458834 IBR458834 ILN458834 IVJ458834 JFF458834 JPB458834 JYX458834 KIT458834 KSP458834 LCL458834 LMH458834 LWD458834 MFZ458834 MPV458834 MZR458834 NJN458834 NTJ458834 ODF458834 ONB458834 OWX458834 PGT458834 PQP458834 QAL458834 QKH458834 QUD458834 RDZ458834 RNV458834 RXR458834 SHN458834 SRJ458834 TBF458834 TLB458834 TUX458834 UET458834 UOP458834 UYL458834 VIH458834 VSD458834 WBZ458834 WLV458834 WVR458834 N524370 JF524370 TB524370 ACX524370 AMT524370 AWP524370 BGL524370 BQH524370 CAD524370 CJZ524370 CTV524370 DDR524370 DNN524370 DXJ524370 EHF524370 ERB524370 FAX524370 FKT524370 FUP524370 GEL524370 GOH524370 GYD524370 HHZ524370 HRV524370 IBR524370 ILN524370 IVJ524370 JFF524370 JPB524370 JYX524370 KIT524370 KSP524370 LCL524370 LMH524370 LWD524370 MFZ524370 MPV524370 MZR524370 NJN524370 NTJ524370 ODF524370 ONB524370 OWX524370 PGT524370 PQP524370 QAL524370 QKH524370 QUD524370 RDZ524370 RNV524370 RXR524370 SHN524370 SRJ524370 TBF524370 TLB524370 TUX524370 UET524370 UOP524370 UYL524370 VIH524370 VSD524370 WBZ524370 WLV524370 WVR524370 N589906 JF589906 TB589906 ACX589906 AMT589906 AWP589906 BGL589906 BQH589906 CAD589906 CJZ589906 CTV589906 DDR589906 DNN589906 DXJ589906 EHF589906 ERB589906 FAX589906 FKT589906 FUP589906 GEL589906 GOH589906 GYD589906 HHZ589906 HRV589906 IBR589906 ILN589906 IVJ589906 JFF589906 JPB589906 JYX589906 KIT589906 KSP589906 LCL589906 LMH589906 LWD589906 MFZ589906 MPV589906 MZR589906 NJN589906 NTJ589906 ODF589906 ONB589906 OWX589906 PGT589906 PQP589906 QAL589906 QKH589906 QUD589906 RDZ589906 RNV589906 RXR589906 SHN589906 SRJ589906 TBF589906 TLB589906 TUX589906 UET589906 UOP589906 UYL589906 VIH589906 VSD589906 WBZ589906 WLV589906 WVR589906 N655442 JF655442 TB655442 ACX655442 AMT655442 AWP655442 BGL655442 BQH655442 CAD655442 CJZ655442 CTV655442 DDR655442 DNN655442 DXJ655442 EHF655442 ERB655442 FAX655442 FKT655442 FUP655442 GEL655442 GOH655442 GYD655442 HHZ655442 HRV655442 IBR655442 ILN655442 IVJ655442 JFF655442 JPB655442 JYX655442 KIT655442 KSP655442 LCL655442 LMH655442 LWD655442 MFZ655442 MPV655442 MZR655442 NJN655442 NTJ655442 ODF655442 ONB655442 OWX655442 PGT655442 PQP655442 QAL655442 QKH655442 QUD655442 RDZ655442 RNV655442 RXR655442 SHN655442 SRJ655442 TBF655442 TLB655442 TUX655442 UET655442 UOP655442 UYL655442 VIH655442 VSD655442 WBZ655442 WLV655442 WVR655442 N720978 JF720978 TB720978 ACX720978 AMT720978 AWP720978 BGL720978 BQH720978 CAD720978 CJZ720978 CTV720978 DDR720978 DNN720978 DXJ720978 EHF720978 ERB720978 FAX720978 FKT720978 FUP720978 GEL720978 GOH720978 GYD720978 HHZ720978 HRV720978 IBR720978 ILN720978 IVJ720978 JFF720978 JPB720978 JYX720978 KIT720978 KSP720978 LCL720978 LMH720978 LWD720978 MFZ720978 MPV720978 MZR720978 NJN720978 NTJ720978 ODF720978 ONB720978 OWX720978 PGT720978 PQP720978 QAL720978 QKH720978 QUD720978 RDZ720978 RNV720978 RXR720978 SHN720978 SRJ720978 TBF720978 TLB720978 TUX720978 UET720978 UOP720978 UYL720978 VIH720978 VSD720978 WBZ720978 WLV720978 WVR720978 N786514 JF786514 TB786514 ACX786514 AMT786514 AWP786514 BGL786514 BQH786514 CAD786514 CJZ786514 CTV786514 DDR786514 DNN786514 DXJ786514 EHF786514 ERB786514 FAX786514 FKT786514 FUP786514 GEL786514 GOH786514 GYD786514 HHZ786514 HRV786514 IBR786514 ILN786514 IVJ786514 JFF786514 JPB786514 JYX786514 KIT786514 KSP786514 LCL786514 LMH786514 LWD786514 MFZ786514 MPV786514 MZR786514 NJN786514 NTJ786514 ODF786514 ONB786514 OWX786514 PGT786514 PQP786514 QAL786514 QKH786514 QUD786514 RDZ786514 RNV786514 RXR786514 SHN786514 SRJ786514 TBF786514 TLB786514 TUX786514 UET786514 UOP786514 UYL786514 VIH786514 VSD786514 WBZ786514 WLV786514 WVR786514 N852050 JF852050 TB852050 ACX852050 AMT852050 AWP852050 BGL852050 BQH852050 CAD852050 CJZ852050 CTV852050 DDR852050 DNN852050 DXJ852050 EHF852050 ERB852050 FAX852050 FKT852050 FUP852050 GEL852050 GOH852050 GYD852050 HHZ852050 HRV852050 IBR852050 ILN852050 IVJ852050 JFF852050 JPB852050 JYX852050 KIT852050 KSP852050 LCL852050 LMH852050 LWD852050 MFZ852050 MPV852050 MZR852050 NJN852050 NTJ852050 ODF852050 ONB852050 OWX852050 PGT852050 PQP852050 QAL852050 QKH852050 QUD852050 RDZ852050 RNV852050 RXR852050 SHN852050 SRJ852050 TBF852050 TLB852050 TUX852050 UET852050 UOP852050 UYL852050 VIH852050 VSD852050 WBZ852050 WLV852050 WVR852050 N917586 JF917586 TB917586 ACX917586 AMT917586 AWP917586 BGL917586 BQH917586 CAD917586 CJZ917586 CTV917586 DDR917586 DNN917586 DXJ917586 EHF917586 ERB917586 FAX917586 FKT917586 FUP917586 GEL917586 GOH917586 GYD917586 HHZ917586 HRV917586 IBR917586 ILN917586 IVJ917586 JFF917586 JPB917586 JYX917586 KIT917586 KSP917586 LCL917586 LMH917586 LWD917586 MFZ917586 MPV917586 MZR917586 NJN917586 NTJ917586 ODF917586 ONB917586 OWX917586 PGT917586 PQP917586 QAL917586 QKH917586 QUD917586 RDZ917586 RNV917586 RXR917586 SHN917586 SRJ917586 TBF917586 TLB917586 TUX917586 UET917586 UOP917586 UYL917586 VIH917586 VSD917586 WBZ917586 WLV917586 WVR917586 N983122 JF983122 TB983122 ACX983122 AMT983122 AWP983122 BGL983122 BQH983122 CAD983122 CJZ983122 CTV983122 DDR983122 DNN983122 DXJ983122 EHF983122 ERB983122 FAX983122 FKT983122 FUP983122 GEL983122 GOH983122 GYD983122 HHZ983122 HRV983122 IBR983122 ILN983122 IVJ983122 JFF983122 JPB983122 JYX983122 KIT983122 KSP983122 LCL983122 LMH983122 LWD983122 MFZ983122 MPV983122 MZR983122 NJN983122 NTJ983122 ODF983122 ONB983122 OWX983122 PGT983122 PQP983122 QAL983122 QKH983122 QUD983122 RDZ983122 RNV983122 RXR983122 SHN983122 SRJ983122 TBF983122 TLB983122 TUX983122 UET983122 UOP983122 UYL983122 VIH983122 VSD983122 WBZ983122 WLV983122 WVR983122 T65535:T65615 JJ65535:JJ65615 TF65535:TF65615 ADB65535:ADB65615 AMX65535:AMX65615 AWT65535:AWT65615 BGP65535:BGP65615 BQL65535:BQL65615 CAH65535:CAH65615 CKD65535:CKD65615 CTZ65535:CTZ65615 DDV65535:DDV65615 DNR65535:DNR65615 DXN65535:DXN65615 EHJ65535:EHJ65615 ERF65535:ERF65615 FBB65535:FBB65615 FKX65535:FKX65615 FUT65535:FUT65615 GEP65535:GEP65615 GOL65535:GOL65615 GYH65535:GYH65615 HID65535:HID65615 HRZ65535:HRZ65615 IBV65535:IBV65615 ILR65535:ILR65615 IVN65535:IVN65615 JFJ65535:JFJ65615 JPF65535:JPF65615 JZB65535:JZB65615 KIX65535:KIX65615 KST65535:KST65615 LCP65535:LCP65615 LML65535:LML65615 LWH65535:LWH65615 MGD65535:MGD65615 MPZ65535:MPZ65615 MZV65535:MZV65615 NJR65535:NJR65615 NTN65535:NTN65615 ODJ65535:ODJ65615 ONF65535:ONF65615 OXB65535:OXB65615 PGX65535:PGX65615 PQT65535:PQT65615 QAP65535:QAP65615 QKL65535:QKL65615 QUH65535:QUH65615 RED65535:RED65615 RNZ65535:RNZ65615 RXV65535:RXV65615 SHR65535:SHR65615 SRN65535:SRN65615 TBJ65535:TBJ65615 TLF65535:TLF65615 TVB65535:TVB65615 UEX65535:UEX65615 UOT65535:UOT65615 UYP65535:UYP65615 VIL65535:VIL65615 VSH65535:VSH65615 WCD65535:WCD65615 WLZ65535:WLZ65615 WVV65535:WVV65615 T131071:T131151 JJ131071:JJ131151 TF131071:TF131151 ADB131071:ADB131151 AMX131071:AMX131151 AWT131071:AWT131151 BGP131071:BGP131151 BQL131071:BQL131151 CAH131071:CAH131151 CKD131071:CKD131151 CTZ131071:CTZ131151 DDV131071:DDV131151 DNR131071:DNR131151 DXN131071:DXN131151 EHJ131071:EHJ131151 ERF131071:ERF131151 FBB131071:FBB131151 FKX131071:FKX131151 FUT131071:FUT131151 GEP131071:GEP131151 GOL131071:GOL131151 GYH131071:GYH131151 HID131071:HID131151 HRZ131071:HRZ131151 IBV131071:IBV131151 ILR131071:ILR131151 IVN131071:IVN131151 JFJ131071:JFJ131151 JPF131071:JPF131151 JZB131071:JZB131151 KIX131071:KIX131151 KST131071:KST131151 LCP131071:LCP131151 LML131071:LML131151 LWH131071:LWH131151 MGD131071:MGD131151 MPZ131071:MPZ131151 MZV131071:MZV131151 NJR131071:NJR131151 NTN131071:NTN131151 ODJ131071:ODJ131151 ONF131071:ONF131151 OXB131071:OXB131151 PGX131071:PGX131151 PQT131071:PQT131151 QAP131071:QAP131151 QKL131071:QKL131151 QUH131071:QUH131151 RED131071:RED131151 RNZ131071:RNZ131151 RXV131071:RXV131151 SHR131071:SHR131151 SRN131071:SRN131151 TBJ131071:TBJ131151 TLF131071:TLF131151 TVB131071:TVB131151 UEX131071:UEX131151 UOT131071:UOT131151 UYP131071:UYP131151 VIL131071:VIL131151 VSH131071:VSH131151 WCD131071:WCD131151 WLZ131071:WLZ131151 WVV131071:WVV131151 T196607:T196687 JJ196607:JJ196687 TF196607:TF196687 ADB196607:ADB196687 AMX196607:AMX196687 AWT196607:AWT196687 BGP196607:BGP196687 BQL196607:BQL196687 CAH196607:CAH196687 CKD196607:CKD196687 CTZ196607:CTZ196687 DDV196607:DDV196687 DNR196607:DNR196687 DXN196607:DXN196687 EHJ196607:EHJ196687 ERF196607:ERF196687 FBB196607:FBB196687 FKX196607:FKX196687 FUT196607:FUT196687 GEP196607:GEP196687 GOL196607:GOL196687 GYH196607:GYH196687 HID196607:HID196687 HRZ196607:HRZ196687 IBV196607:IBV196687 ILR196607:ILR196687 IVN196607:IVN196687 JFJ196607:JFJ196687 JPF196607:JPF196687 JZB196607:JZB196687 KIX196607:KIX196687 KST196607:KST196687 LCP196607:LCP196687 LML196607:LML196687 LWH196607:LWH196687 MGD196607:MGD196687 MPZ196607:MPZ196687 MZV196607:MZV196687 NJR196607:NJR196687 NTN196607:NTN196687 ODJ196607:ODJ196687 ONF196607:ONF196687 OXB196607:OXB196687 PGX196607:PGX196687 PQT196607:PQT196687 QAP196607:QAP196687 QKL196607:QKL196687 QUH196607:QUH196687 RED196607:RED196687 RNZ196607:RNZ196687 RXV196607:RXV196687 SHR196607:SHR196687 SRN196607:SRN196687 TBJ196607:TBJ196687 TLF196607:TLF196687 TVB196607:TVB196687 UEX196607:UEX196687 UOT196607:UOT196687 UYP196607:UYP196687 VIL196607:VIL196687 VSH196607:VSH196687 WCD196607:WCD196687 WLZ196607:WLZ196687 WVV196607:WVV196687 T262143:T262223 JJ262143:JJ262223 TF262143:TF262223 ADB262143:ADB262223 AMX262143:AMX262223 AWT262143:AWT262223 BGP262143:BGP262223 BQL262143:BQL262223 CAH262143:CAH262223 CKD262143:CKD262223 CTZ262143:CTZ262223 DDV262143:DDV262223 DNR262143:DNR262223 DXN262143:DXN262223 EHJ262143:EHJ262223 ERF262143:ERF262223 FBB262143:FBB262223 FKX262143:FKX262223 FUT262143:FUT262223 GEP262143:GEP262223 GOL262143:GOL262223 GYH262143:GYH262223 HID262143:HID262223 HRZ262143:HRZ262223 IBV262143:IBV262223 ILR262143:ILR262223 IVN262143:IVN262223 JFJ262143:JFJ262223 JPF262143:JPF262223 JZB262143:JZB262223 KIX262143:KIX262223 KST262143:KST262223 LCP262143:LCP262223 LML262143:LML262223 LWH262143:LWH262223 MGD262143:MGD262223 MPZ262143:MPZ262223 MZV262143:MZV262223 NJR262143:NJR262223 NTN262143:NTN262223 ODJ262143:ODJ262223 ONF262143:ONF262223 OXB262143:OXB262223 PGX262143:PGX262223 PQT262143:PQT262223 QAP262143:QAP262223 QKL262143:QKL262223 QUH262143:QUH262223 RED262143:RED262223 RNZ262143:RNZ262223 RXV262143:RXV262223 SHR262143:SHR262223 SRN262143:SRN262223 TBJ262143:TBJ262223 TLF262143:TLF262223 TVB262143:TVB262223 UEX262143:UEX262223 UOT262143:UOT262223 UYP262143:UYP262223 VIL262143:VIL262223 VSH262143:VSH262223 WCD262143:WCD262223 WLZ262143:WLZ262223 WVV262143:WVV262223 T327679:T327759 JJ327679:JJ327759 TF327679:TF327759 ADB327679:ADB327759 AMX327679:AMX327759 AWT327679:AWT327759 BGP327679:BGP327759 BQL327679:BQL327759 CAH327679:CAH327759 CKD327679:CKD327759 CTZ327679:CTZ327759 DDV327679:DDV327759 DNR327679:DNR327759 DXN327679:DXN327759 EHJ327679:EHJ327759 ERF327679:ERF327759 FBB327679:FBB327759 FKX327679:FKX327759 FUT327679:FUT327759 GEP327679:GEP327759 GOL327679:GOL327759 GYH327679:GYH327759 HID327679:HID327759 HRZ327679:HRZ327759 IBV327679:IBV327759 ILR327679:ILR327759 IVN327679:IVN327759 JFJ327679:JFJ327759 JPF327679:JPF327759 JZB327679:JZB327759 KIX327679:KIX327759 KST327679:KST327759 LCP327679:LCP327759 LML327679:LML327759 LWH327679:LWH327759 MGD327679:MGD327759 MPZ327679:MPZ327759 MZV327679:MZV327759 NJR327679:NJR327759 NTN327679:NTN327759 ODJ327679:ODJ327759 ONF327679:ONF327759 OXB327679:OXB327759 PGX327679:PGX327759 PQT327679:PQT327759 QAP327679:QAP327759 QKL327679:QKL327759 QUH327679:QUH327759 RED327679:RED327759 RNZ327679:RNZ327759 RXV327679:RXV327759 SHR327679:SHR327759 SRN327679:SRN327759 TBJ327679:TBJ327759 TLF327679:TLF327759 TVB327679:TVB327759 UEX327679:UEX327759 UOT327679:UOT327759 UYP327679:UYP327759 VIL327679:VIL327759 VSH327679:VSH327759 WCD327679:WCD327759 WLZ327679:WLZ327759 WVV327679:WVV327759 T393215:T393295 JJ393215:JJ393295 TF393215:TF393295 ADB393215:ADB393295 AMX393215:AMX393295 AWT393215:AWT393295 BGP393215:BGP393295 BQL393215:BQL393295 CAH393215:CAH393295 CKD393215:CKD393295 CTZ393215:CTZ393295 DDV393215:DDV393295 DNR393215:DNR393295 DXN393215:DXN393295 EHJ393215:EHJ393295 ERF393215:ERF393295 FBB393215:FBB393295 FKX393215:FKX393295 FUT393215:FUT393295 GEP393215:GEP393295 GOL393215:GOL393295 GYH393215:GYH393295 HID393215:HID393295 HRZ393215:HRZ393295 IBV393215:IBV393295 ILR393215:ILR393295 IVN393215:IVN393295 JFJ393215:JFJ393295 JPF393215:JPF393295 JZB393215:JZB393295 KIX393215:KIX393295 KST393215:KST393295 LCP393215:LCP393295 LML393215:LML393295 LWH393215:LWH393295 MGD393215:MGD393295 MPZ393215:MPZ393295 MZV393215:MZV393295 NJR393215:NJR393295 NTN393215:NTN393295 ODJ393215:ODJ393295 ONF393215:ONF393295 OXB393215:OXB393295 PGX393215:PGX393295 PQT393215:PQT393295 QAP393215:QAP393295 QKL393215:QKL393295 QUH393215:QUH393295 RED393215:RED393295 RNZ393215:RNZ393295 RXV393215:RXV393295 SHR393215:SHR393295 SRN393215:SRN393295 TBJ393215:TBJ393295 TLF393215:TLF393295 TVB393215:TVB393295 UEX393215:UEX393295 UOT393215:UOT393295 UYP393215:UYP393295 VIL393215:VIL393295 VSH393215:VSH393295 WCD393215:WCD393295 WLZ393215:WLZ393295 WVV393215:WVV393295 T458751:T458831 JJ458751:JJ458831 TF458751:TF458831 ADB458751:ADB458831 AMX458751:AMX458831 AWT458751:AWT458831 BGP458751:BGP458831 BQL458751:BQL458831 CAH458751:CAH458831 CKD458751:CKD458831 CTZ458751:CTZ458831 DDV458751:DDV458831 DNR458751:DNR458831 DXN458751:DXN458831 EHJ458751:EHJ458831 ERF458751:ERF458831 FBB458751:FBB458831 FKX458751:FKX458831 FUT458751:FUT458831 GEP458751:GEP458831 GOL458751:GOL458831 GYH458751:GYH458831 HID458751:HID458831 HRZ458751:HRZ458831 IBV458751:IBV458831 ILR458751:ILR458831 IVN458751:IVN458831 JFJ458751:JFJ458831 JPF458751:JPF458831 JZB458751:JZB458831 KIX458751:KIX458831 KST458751:KST458831 LCP458751:LCP458831 LML458751:LML458831 LWH458751:LWH458831 MGD458751:MGD458831 MPZ458751:MPZ458831 MZV458751:MZV458831 NJR458751:NJR458831 NTN458751:NTN458831 ODJ458751:ODJ458831 ONF458751:ONF458831 OXB458751:OXB458831 PGX458751:PGX458831 PQT458751:PQT458831 QAP458751:QAP458831 QKL458751:QKL458831 QUH458751:QUH458831 RED458751:RED458831 RNZ458751:RNZ458831 RXV458751:RXV458831 SHR458751:SHR458831 SRN458751:SRN458831 TBJ458751:TBJ458831 TLF458751:TLF458831 TVB458751:TVB458831 UEX458751:UEX458831 UOT458751:UOT458831 UYP458751:UYP458831 VIL458751:VIL458831 VSH458751:VSH458831 WCD458751:WCD458831 WLZ458751:WLZ458831 WVV458751:WVV458831 T524287:T524367 JJ524287:JJ524367 TF524287:TF524367 ADB524287:ADB524367 AMX524287:AMX524367 AWT524287:AWT524367 BGP524287:BGP524367 BQL524287:BQL524367 CAH524287:CAH524367 CKD524287:CKD524367 CTZ524287:CTZ524367 DDV524287:DDV524367 DNR524287:DNR524367 DXN524287:DXN524367 EHJ524287:EHJ524367 ERF524287:ERF524367 FBB524287:FBB524367 FKX524287:FKX524367 FUT524287:FUT524367 GEP524287:GEP524367 GOL524287:GOL524367 GYH524287:GYH524367 HID524287:HID524367 HRZ524287:HRZ524367 IBV524287:IBV524367 ILR524287:ILR524367 IVN524287:IVN524367 JFJ524287:JFJ524367 JPF524287:JPF524367 JZB524287:JZB524367 KIX524287:KIX524367 KST524287:KST524367 LCP524287:LCP524367 LML524287:LML524367 LWH524287:LWH524367 MGD524287:MGD524367 MPZ524287:MPZ524367 MZV524287:MZV524367 NJR524287:NJR524367 NTN524287:NTN524367 ODJ524287:ODJ524367 ONF524287:ONF524367 OXB524287:OXB524367 PGX524287:PGX524367 PQT524287:PQT524367 QAP524287:QAP524367 QKL524287:QKL524367 QUH524287:QUH524367 RED524287:RED524367 RNZ524287:RNZ524367 RXV524287:RXV524367 SHR524287:SHR524367 SRN524287:SRN524367 TBJ524287:TBJ524367 TLF524287:TLF524367 TVB524287:TVB524367 UEX524287:UEX524367 UOT524287:UOT524367 UYP524287:UYP524367 VIL524287:VIL524367 VSH524287:VSH524367 WCD524287:WCD524367 WLZ524287:WLZ524367 WVV524287:WVV524367 T589823:T589903 JJ589823:JJ589903 TF589823:TF589903 ADB589823:ADB589903 AMX589823:AMX589903 AWT589823:AWT589903 BGP589823:BGP589903 BQL589823:BQL589903 CAH589823:CAH589903 CKD589823:CKD589903 CTZ589823:CTZ589903 DDV589823:DDV589903 DNR589823:DNR589903 DXN589823:DXN589903 EHJ589823:EHJ589903 ERF589823:ERF589903 FBB589823:FBB589903 FKX589823:FKX589903 FUT589823:FUT589903 GEP589823:GEP589903 GOL589823:GOL589903 GYH589823:GYH589903 HID589823:HID589903 HRZ589823:HRZ589903 IBV589823:IBV589903 ILR589823:ILR589903 IVN589823:IVN589903 JFJ589823:JFJ589903 JPF589823:JPF589903 JZB589823:JZB589903 KIX589823:KIX589903 KST589823:KST589903 LCP589823:LCP589903 LML589823:LML589903 LWH589823:LWH589903 MGD589823:MGD589903 MPZ589823:MPZ589903 MZV589823:MZV589903 NJR589823:NJR589903 NTN589823:NTN589903 ODJ589823:ODJ589903 ONF589823:ONF589903 OXB589823:OXB589903 PGX589823:PGX589903 PQT589823:PQT589903 QAP589823:QAP589903 QKL589823:QKL589903 QUH589823:QUH589903 RED589823:RED589903 RNZ589823:RNZ589903 RXV589823:RXV589903 SHR589823:SHR589903 SRN589823:SRN589903 TBJ589823:TBJ589903 TLF589823:TLF589903 TVB589823:TVB589903 UEX589823:UEX589903 UOT589823:UOT589903 UYP589823:UYP589903 VIL589823:VIL589903 VSH589823:VSH589903 WCD589823:WCD589903 WLZ589823:WLZ589903 WVV589823:WVV589903 T655359:T655439 JJ655359:JJ655439 TF655359:TF655439 ADB655359:ADB655439 AMX655359:AMX655439 AWT655359:AWT655439 BGP655359:BGP655439 BQL655359:BQL655439 CAH655359:CAH655439 CKD655359:CKD655439 CTZ655359:CTZ655439 DDV655359:DDV655439 DNR655359:DNR655439 DXN655359:DXN655439 EHJ655359:EHJ655439 ERF655359:ERF655439 FBB655359:FBB655439 FKX655359:FKX655439 FUT655359:FUT655439 GEP655359:GEP655439 GOL655359:GOL655439 GYH655359:GYH655439 HID655359:HID655439 HRZ655359:HRZ655439 IBV655359:IBV655439 ILR655359:ILR655439 IVN655359:IVN655439 JFJ655359:JFJ655439 JPF655359:JPF655439 JZB655359:JZB655439 KIX655359:KIX655439 KST655359:KST655439 LCP655359:LCP655439 LML655359:LML655439 LWH655359:LWH655439 MGD655359:MGD655439 MPZ655359:MPZ655439 MZV655359:MZV655439 NJR655359:NJR655439 NTN655359:NTN655439 ODJ655359:ODJ655439 ONF655359:ONF655439 OXB655359:OXB655439 PGX655359:PGX655439 PQT655359:PQT655439 QAP655359:QAP655439 QKL655359:QKL655439 QUH655359:QUH655439 RED655359:RED655439 RNZ655359:RNZ655439 RXV655359:RXV655439 SHR655359:SHR655439 SRN655359:SRN655439 TBJ655359:TBJ655439 TLF655359:TLF655439 TVB655359:TVB655439 UEX655359:UEX655439 UOT655359:UOT655439 UYP655359:UYP655439 VIL655359:VIL655439 VSH655359:VSH655439 WCD655359:WCD655439 WLZ655359:WLZ655439 WVV655359:WVV655439 T720895:T720975 JJ720895:JJ720975 TF720895:TF720975 ADB720895:ADB720975 AMX720895:AMX720975 AWT720895:AWT720975 BGP720895:BGP720975 BQL720895:BQL720975 CAH720895:CAH720975 CKD720895:CKD720975 CTZ720895:CTZ720975 DDV720895:DDV720975 DNR720895:DNR720975 DXN720895:DXN720975 EHJ720895:EHJ720975 ERF720895:ERF720975 FBB720895:FBB720975 FKX720895:FKX720975 FUT720895:FUT720975 GEP720895:GEP720975 GOL720895:GOL720975 GYH720895:GYH720975 HID720895:HID720975 HRZ720895:HRZ720975 IBV720895:IBV720975 ILR720895:ILR720975 IVN720895:IVN720975 JFJ720895:JFJ720975 JPF720895:JPF720975 JZB720895:JZB720975 KIX720895:KIX720975 KST720895:KST720975 LCP720895:LCP720975 LML720895:LML720975 LWH720895:LWH720975 MGD720895:MGD720975 MPZ720895:MPZ720975 MZV720895:MZV720975 NJR720895:NJR720975 NTN720895:NTN720975 ODJ720895:ODJ720975 ONF720895:ONF720975 OXB720895:OXB720975 PGX720895:PGX720975 PQT720895:PQT720975 QAP720895:QAP720975 QKL720895:QKL720975 QUH720895:QUH720975 RED720895:RED720975 RNZ720895:RNZ720975 RXV720895:RXV720975 SHR720895:SHR720975 SRN720895:SRN720975 TBJ720895:TBJ720975 TLF720895:TLF720975 TVB720895:TVB720975 UEX720895:UEX720975 UOT720895:UOT720975 UYP720895:UYP720975 VIL720895:VIL720975 VSH720895:VSH720975 WCD720895:WCD720975 WLZ720895:WLZ720975 WVV720895:WVV720975 T786431:T786511 JJ786431:JJ786511 TF786431:TF786511 ADB786431:ADB786511 AMX786431:AMX786511 AWT786431:AWT786511 BGP786431:BGP786511 BQL786431:BQL786511 CAH786431:CAH786511 CKD786431:CKD786511 CTZ786431:CTZ786511 DDV786431:DDV786511 DNR786431:DNR786511 DXN786431:DXN786511 EHJ786431:EHJ786511 ERF786431:ERF786511 FBB786431:FBB786511 FKX786431:FKX786511 FUT786431:FUT786511 GEP786431:GEP786511 GOL786431:GOL786511 GYH786431:GYH786511 HID786431:HID786511 HRZ786431:HRZ786511 IBV786431:IBV786511 ILR786431:ILR786511 IVN786431:IVN786511 JFJ786431:JFJ786511 JPF786431:JPF786511 JZB786431:JZB786511 KIX786431:KIX786511 KST786431:KST786511 LCP786431:LCP786511 LML786431:LML786511 LWH786431:LWH786511 MGD786431:MGD786511 MPZ786431:MPZ786511 MZV786431:MZV786511 NJR786431:NJR786511 NTN786431:NTN786511 ODJ786431:ODJ786511 ONF786431:ONF786511 OXB786431:OXB786511 PGX786431:PGX786511 PQT786431:PQT786511 QAP786431:QAP786511 QKL786431:QKL786511 QUH786431:QUH786511 RED786431:RED786511 RNZ786431:RNZ786511 RXV786431:RXV786511 SHR786431:SHR786511 SRN786431:SRN786511 TBJ786431:TBJ786511 TLF786431:TLF786511 TVB786431:TVB786511 UEX786431:UEX786511 UOT786431:UOT786511 UYP786431:UYP786511 VIL786431:VIL786511 VSH786431:VSH786511 WCD786431:WCD786511 WLZ786431:WLZ786511 WVV786431:WVV786511 T851967:T852047 JJ851967:JJ852047 TF851967:TF852047 ADB851967:ADB852047 AMX851967:AMX852047 AWT851967:AWT852047 BGP851967:BGP852047 BQL851967:BQL852047 CAH851967:CAH852047 CKD851967:CKD852047 CTZ851967:CTZ852047 DDV851967:DDV852047 DNR851967:DNR852047 DXN851967:DXN852047 EHJ851967:EHJ852047 ERF851967:ERF852047 FBB851967:FBB852047 FKX851967:FKX852047 FUT851967:FUT852047 GEP851967:GEP852047 GOL851967:GOL852047 GYH851967:GYH852047 HID851967:HID852047 HRZ851967:HRZ852047 IBV851967:IBV852047 ILR851967:ILR852047 IVN851967:IVN852047 JFJ851967:JFJ852047 JPF851967:JPF852047 JZB851967:JZB852047 KIX851967:KIX852047 KST851967:KST852047 LCP851967:LCP852047 LML851967:LML852047 LWH851967:LWH852047 MGD851967:MGD852047 MPZ851967:MPZ852047 MZV851967:MZV852047 NJR851967:NJR852047 NTN851967:NTN852047 ODJ851967:ODJ852047 ONF851967:ONF852047 OXB851967:OXB852047 PGX851967:PGX852047 PQT851967:PQT852047 QAP851967:QAP852047 QKL851967:QKL852047 QUH851967:QUH852047 RED851967:RED852047 RNZ851967:RNZ852047 RXV851967:RXV852047 SHR851967:SHR852047 SRN851967:SRN852047 TBJ851967:TBJ852047 TLF851967:TLF852047 TVB851967:TVB852047 UEX851967:UEX852047 UOT851967:UOT852047 UYP851967:UYP852047 VIL851967:VIL852047 VSH851967:VSH852047 WCD851967:WCD852047 WLZ851967:WLZ852047 WVV851967:WVV852047 T917503:T917583 JJ917503:JJ917583 TF917503:TF917583 ADB917503:ADB917583 AMX917503:AMX917583 AWT917503:AWT917583 BGP917503:BGP917583 BQL917503:BQL917583 CAH917503:CAH917583 CKD917503:CKD917583 CTZ917503:CTZ917583 DDV917503:DDV917583 DNR917503:DNR917583 DXN917503:DXN917583 EHJ917503:EHJ917583 ERF917503:ERF917583 FBB917503:FBB917583 FKX917503:FKX917583 FUT917503:FUT917583 GEP917503:GEP917583 GOL917503:GOL917583 GYH917503:GYH917583 HID917503:HID917583 HRZ917503:HRZ917583 IBV917503:IBV917583 ILR917503:ILR917583 IVN917503:IVN917583 JFJ917503:JFJ917583 JPF917503:JPF917583 JZB917503:JZB917583 KIX917503:KIX917583 KST917503:KST917583 LCP917503:LCP917583 LML917503:LML917583 LWH917503:LWH917583 MGD917503:MGD917583 MPZ917503:MPZ917583 MZV917503:MZV917583 NJR917503:NJR917583 NTN917503:NTN917583 ODJ917503:ODJ917583 ONF917503:ONF917583 OXB917503:OXB917583 PGX917503:PGX917583 PQT917503:PQT917583 QAP917503:QAP917583 QKL917503:QKL917583 QUH917503:QUH917583 RED917503:RED917583 RNZ917503:RNZ917583 RXV917503:RXV917583 SHR917503:SHR917583 SRN917503:SRN917583 TBJ917503:TBJ917583 TLF917503:TLF917583 TVB917503:TVB917583 UEX917503:UEX917583 UOT917503:UOT917583 UYP917503:UYP917583 VIL917503:VIL917583 VSH917503:VSH917583 WCD917503:WCD917583 WLZ917503:WLZ917583 WVV917503:WVV917583 T983039:T983119 JJ983039:JJ983119 TF983039:TF983119 ADB983039:ADB983119 AMX983039:AMX983119 AWT983039:AWT983119 BGP983039:BGP983119 BQL983039:BQL983119 CAH983039:CAH983119 CKD983039:CKD983119 CTZ983039:CTZ983119 DDV983039:DDV983119 DNR983039:DNR983119 DXN983039:DXN983119 EHJ983039:EHJ983119 ERF983039:ERF983119 FBB983039:FBB983119 FKX983039:FKX983119 FUT983039:FUT983119 GEP983039:GEP983119 GOL983039:GOL983119 GYH983039:GYH983119 HID983039:HID983119 HRZ983039:HRZ983119 IBV983039:IBV983119 ILR983039:ILR983119 IVN983039:IVN983119 JFJ983039:JFJ983119 JPF983039:JPF983119 JZB983039:JZB983119 KIX983039:KIX983119 KST983039:KST983119 LCP983039:LCP983119 LML983039:LML983119 LWH983039:LWH983119 MGD983039:MGD983119 MPZ983039:MPZ983119 MZV983039:MZV983119 NJR983039:NJR983119 NTN983039:NTN983119 ODJ983039:ODJ983119 ONF983039:ONF983119 OXB983039:OXB983119 PGX983039:PGX983119 PQT983039:PQT983119 QAP983039:QAP983119 QKL983039:QKL983119 QUH983039:QUH983119 RED983039:RED983119 RNZ983039:RNZ983119 RXV983039:RXV983119 SHR983039:SHR983119 SRN983039:SRN983119 TBJ983039:TBJ983119 TLF983039:TLF983119 TVB983039:TVB983119 UEX983039:UEX983119 UOT983039:UOT983119 UYP983039:UYP983119 VIL983039:VIL983119 VSH983039:VSH983119 WCD983039:WCD983119 WLZ983039:WLZ983119 WVV983039:WVV983119 T65618 JJ65618 TF65618 ADB65618 AMX65618 AWT65618 BGP65618 BQL65618 CAH65618 CKD65618 CTZ65618 DDV65618 DNR65618 DXN65618 EHJ65618 ERF65618 FBB65618 FKX65618 FUT65618 GEP65618 GOL65618 GYH65618 HID65618 HRZ65618 IBV65618 ILR65618 IVN65618 JFJ65618 JPF65618 JZB65618 KIX65618 KST65618 LCP65618 LML65618 LWH65618 MGD65618 MPZ65618 MZV65618 NJR65618 NTN65618 ODJ65618 ONF65618 OXB65618 PGX65618 PQT65618 QAP65618 QKL65618 QUH65618 RED65618 RNZ65618 RXV65618 SHR65618 SRN65618 TBJ65618 TLF65618 TVB65618 UEX65618 UOT65618 UYP65618 VIL65618 VSH65618 WCD65618 WLZ65618 WVV65618 T131154 JJ131154 TF131154 ADB131154 AMX131154 AWT131154 BGP131154 BQL131154 CAH131154 CKD131154 CTZ131154 DDV131154 DNR131154 DXN131154 EHJ131154 ERF131154 FBB131154 FKX131154 FUT131154 GEP131154 GOL131154 GYH131154 HID131154 HRZ131154 IBV131154 ILR131154 IVN131154 JFJ131154 JPF131154 JZB131154 KIX131154 KST131154 LCP131154 LML131154 LWH131154 MGD131154 MPZ131154 MZV131154 NJR131154 NTN131154 ODJ131154 ONF131154 OXB131154 PGX131154 PQT131154 QAP131154 QKL131154 QUH131154 RED131154 RNZ131154 RXV131154 SHR131154 SRN131154 TBJ131154 TLF131154 TVB131154 UEX131154 UOT131154 UYP131154 VIL131154 VSH131154 WCD131154 WLZ131154 WVV131154 T196690 JJ196690 TF196690 ADB196690 AMX196690 AWT196690 BGP196690 BQL196690 CAH196690 CKD196690 CTZ196690 DDV196690 DNR196690 DXN196690 EHJ196690 ERF196690 FBB196690 FKX196690 FUT196690 GEP196690 GOL196690 GYH196690 HID196690 HRZ196690 IBV196690 ILR196690 IVN196690 JFJ196690 JPF196690 JZB196690 KIX196690 KST196690 LCP196690 LML196690 LWH196690 MGD196690 MPZ196690 MZV196690 NJR196690 NTN196690 ODJ196690 ONF196690 OXB196690 PGX196690 PQT196690 QAP196690 QKL196690 QUH196690 RED196690 RNZ196690 RXV196690 SHR196690 SRN196690 TBJ196690 TLF196690 TVB196690 UEX196690 UOT196690 UYP196690 VIL196690 VSH196690 WCD196690 WLZ196690 WVV196690 T262226 JJ262226 TF262226 ADB262226 AMX262226 AWT262226 BGP262226 BQL262226 CAH262226 CKD262226 CTZ262226 DDV262226 DNR262226 DXN262226 EHJ262226 ERF262226 FBB262226 FKX262226 FUT262226 GEP262226 GOL262226 GYH262226 HID262226 HRZ262226 IBV262226 ILR262226 IVN262226 JFJ262226 JPF262226 JZB262226 KIX262226 KST262226 LCP262226 LML262226 LWH262226 MGD262226 MPZ262226 MZV262226 NJR262226 NTN262226 ODJ262226 ONF262226 OXB262226 PGX262226 PQT262226 QAP262226 QKL262226 QUH262226 RED262226 RNZ262226 RXV262226 SHR262226 SRN262226 TBJ262226 TLF262226 TVB262226 UEX262226 UOT262226 UYP262226 VIL262226 VSH262226 WCD262226 WLZ262226 WVV262226 T327762 JJ327762 TF327762 ADB327762 AMX327762 AWT327762 BGP327762 BQL327762 CAH327762 CKD327762 CTZ327762 DDV327762 DNR327762 DXN327762 EHJ327762 ERF327762 FBB327762 FKX327762 FUT327762 GEP327762 GOL327762 GYH327762 HID327762 HRZ327762 IBV327762 ILR327762 IVN327762 JFJ327762 JPF327762 JZB327762 KIX327762 KST327762 LCP327762 LML327762 LWH327762 MGD327762 MPZ327762 MZV327762 NJR327762 NTN327762 ODJ327762 ONF327762 OXB327762 PGX327762 PQT327762 QAP327762 QKL327762 QUH327762 RED327762 RNZ327762 RXV327762 SHR327762 SRN327762 TBJ327762 TLF327762 TVB327762 UEX327762 UOT327762 UYP327762 VIL327762 VSH327762 WCD327762 WLZ327762 WVV327762 T393298 JJ393298 TF393298 ADB393298 AMX393298 AWT393298 BGP393298 BQL393298 CAH393298 CKD393298 CTZ393298 DDV393298 DNR393298 DXN393298 EHJ393298 ERF393298 FBB393298 FKX393298 FUT393298 GEP393298 GOL393298 GYH393298 HID393298 HRZ393298 IBV393298 ILR393298 IVN393298 JFJ393298 JPF393298 JZB393298 KIX393298 KST393298 LCP393298 LML393298 LWH393298 MGD393298 MPZ393298 MZV393298 NJR393298 NTN393298 ODJ393298 ONF393298 OXB393298 PGX393298 PQT393298 QAP393298 QKL393298 QUH393298 RED393298 RNZ393298 RXV393298 SHR393298 SRN393298 TBJ393298 TLF393298 TVB393298 UEX393298 UOT393298 UYP393298 VIL393298 VSH393298 WCD393298 WLZ393298 WVV393298 T458834 JJ458834 TF458834 ADB458834 AMX458834 AWT458834 BGP458834 BQL458834 CAH458834 CKD458834 CTZ458834 DDV458834 DNR458834 DXN458834 EHJ458834 ERF458834 FBB458834 FKX458834 FUT458834 GEP458834 GOL458834 GYH458834 HID458834 HRZ458834 IBV458834 ILR458834 IVN458834 JFJ458834 JPF458834 JZB458834 KIX458834 KST458834 LCP458834 LML458834 LWH458834 MGD458834 MPZ458834 MZV458834 NJR458834 NTN458834 ODJ458834 ONF458834 OXB458834 PGX458834 PQT458834 QAP458834 QKL458834 QUH458834 RED458834 RNZ458834 RXV458834 SHR458834 SRN458834 TBJ458834 TLF458834 TVB458834 UEX458834 UOT458834 UYP458834 VIL458834 VSH458834 WCD458834 WLZ458834 WVV458834 T524370 JJ524370 TF524370 ADB524370 AMX524370 AWT524370 BGP524370 BQL524370 CAH524370 CKD524370 CTZ524370 DDV524370 DNR524370 DXN524370 EHJ524370 ERF524370 FBB524370 FKX524370 FUT524370 GEP524370 GOL524370 GYH524370 HID524370 HRZ524370 IBV524370 ILR524370 IVN524370 JFJ524370 JPF524370 JZB524370 KIX524370 KST524370 LCP524370 LML524370 LWH524370 MGD524370 MPZ524370 MZV524370 NJR524370 NTN524370 ODJ524370 ONF524370 OXB524370 PGX524370 PQT524370 QAP524370 QKL524370 QUH524370 RED524370 RNZ524370 RXV524370 SHR524370 SRN524370 TBJ524370 TLF524370 TVB524370 UEX524370 UOT524370 UYP524370 VIL524370 VSH524370 WCD524370 WLZ524370 WVV524370 T589906 JJ589906 TF589906 ADB589906 AMX589906 AWT589906 BGP589906 BQL589906 CAH589906 CKD589906 CTZ589906 DDV589906 DNR589906 DXN589906 EHJ589906 ERF589906 FBB589906 FKX589906 FUT589906 GEP589906 GOL589906 GYH589906 HID589906 HRZ589906 IBV589906 ILR589906 IVN589906 JFJ589906 JPF589906 JZB589906 KIX589906 KST589906 LCP589906 LML589906 LWH589906 MGD589906 MPZ589906 MZV589906 NJR589906 NTN589906 ODJ589906 ONF589906 OXB589906 PGX589906 PQT589906 QAP589906 QKL589906 QUH589906 RED589906 RNZ589906 RXV589906 SHR589906 SRN589906 TBJ589906 TLF589906 TVB589906 UEX589906 UOT589906 UYP589906 VIL589906 VSH589906 WCD589906 WLZ589906 WVV589906 T655442 JJ655442 TF655442 ADB655442 AMX655442 AWT655442 BGP655442 BQL655442 CAH655442 CKD655442 CTZ655442 DDV655442 DNR655442 DXN655442 EHJ655442 ERF655442 FBB655442 FKX655442 FUT655442 GEP655442 GOL655442 GYH655442 HID655442 HRZ655442 IBV655442 ILR655442 IVN655442 JFJ655442 JPF655442 JZB655442 KIX655442 KST655442 LCP655442 LML655442 LWH655442 MGD655442 MPZ655442 MZV655442 NJR655442 NTN655442 ODJ655442 ONF655442 OXB655442 PGX655442 PQT655442 QAP655442 QKL655442 QUH655442 RED655442 RNZ655442 RXV655442 SHR655442 SRN655442 TBJ655442 TLF655442 TVB655442 UEX655442 UOT655442 UYP655442 VIL655442 VSH655442 WCD655442 WLZ655442 WVV655442 T720978 JJ720978 TF720978 ADB720978 AMX720978 AWT720978 BGP720978 BQL720978 CAH720978 CKD720978 CTZ720978 DDV720978 DNR720978 DXN720978 EHJ720978 ERF720978 FBB720978 FKX720978 FUT720978 GEP720978 GOL720978 GYH720978 HID720978 HRZ720978 IBV720978 ILR720978 IVN720978 JFJ720978 JPF720978 JZB720978 KIX720978 KST720978 LCP720978 LML720978 LWH720978 MGD720978 MPZ720978 MZV720978 NJR720978 NTN720978 ODJ720978 ONF720978 OXB720978 PGX720978 PQT720978 QAP720978 QKL720978 QUH720978 RED720978 RNZ720978 RXV720978 SHR720978 SRN720978 TBJ720978 TLF720978 TVB720978 UEX720978 UOT720978 UYP720978 VIL720978 VSH720978 WCD720978 WLZ720978 WVV720978 T786514 JJ786514 TF786514 ADB786514 AMX786514 AWT786514 BGP786514 BQL786514 CAH786514 CKD786514 CTZ786514 DDV786514 DNR786514 DXN786514 EHJ786514 ERF786514 FBB786514 FKX786514 FUT786514 GEP786514 GOL786514 GYH786514 HID786514 HRZ786514 IBV786514 ILR786514 IVN786514 JFJ786514 JPF786514 JZB786514 KIX786514 KST786514 LCP786514 LML786514 LWH786514 MGD786514 MPZ786514 MZV786514 NJR786514 NTN786514 ODJ786514 ONF786514 OXB786514 PGX786514 PQT786514 QAP786514 QKL786514 QUH786514 RED786514 RNZ786514 RXV786514 SHR786514 SRN786514 TBJ786514 TLF786514 TVB786514 UEX786514 UOT786514 UYP786514 VIL786514 VSH786514 WCD786514 WLZ786514 WVV786514 T852050 JJ852050 TF852050 ADB852050 AMX852050 AWT852050 BGP852050 BQL852050 CAH852050 CKD852050 CTZ852050 DDV852050 DNR852050 DXN852050 EHJ852050 ERF852050 FBB852050 FKX852050 FUT852050 GEP852050 GOL852050 GYH852050 HID852050 HRZ852050 IBV852050 ILR852050 IVN852050 JFJ852050 JPF852050 JZB852050 KIX852050 KST852050 LCP852050 LML852050 LWH852050 MGD852050 MPZ852050 MZV852050 NJR852050 NTN852050 ODJ852050 ONF852050 OXB852050 PGX852050 PQT852050 QAP852050 QKL852050 QUH852050 RED852050 RNZ852050 RXV852050 SHR852050 SRN852050 TBJ852050 TLF852050 TVB852050 UEX852050 UOT852050 UYP852050 VIL852050 VSH852050 WCD852050 WLZ852050 WVV852050 T917586 JJ917586 TF917586 ADB917586 AMX917586 AWT917586 BGP917586 BQL917586 CAH917586 CKD917586 CTZ917586 DDV917586 DNR917586 DXN917586 EHJ917586 ERF917586 FBB917586 FKX917586 FUT917586 GEP917586 GOL917586 GYH917586 HID917586 HRZ917586 IBV917586 ILR917586 IVN917586 JFJ917586 JPF917586 JZB917586 KIX917586 KST917586 LCP917586 LML917586 LWH917586 MGD917586 MPZ917586 MZV917586 NJR917586 NTN917586 ODJ917586 ONF917586 OXB917586 PGX917586 PQT917586 QAP917586 QKL917586 QUH917586 RED917586 RNZ917586 RXV917586 SHR917586 SRN917586 TBJ917586 TLF917586 TVB917586 UEX917586 UOT917586 UYP917586 VIL917586 VSH917586 WCD917586 WLZ917586 WVV917586 T983122 JJ983122 TF983122 ADB983122 AMX983122 AWT983122 BGP983122 BQL983122 CAH983122 CKD983122 CTZ983122 DDV983122 DNR983122 DXN983122 EHJ983122 ERF983122 FBB983122 FKX983122 FUT983122 GEP983122 GOL983122 GYH983122 HID983122 HRZ983122 IBV983122 ILR983122 IVN983122 JFJ983122 JPF983122 JZB983122 KIX983122 KST983122 LCP983122 LML983122 LWH983122 MGD983122 MPZ983122 MZV983122 NJR983122 NTN983122 ODJ983122 ONF983122 OXB983122 PGX983122 PQT983122 QAP983122 QKL983122 QUH983122 RED983122 RNZ983122 RXV983122 SHR983122 SRN983122 TBJ983122 TLF983122 TVB983122 UEX983122 UOT983122 UYP983122 VIL983122 VSH983122 WCD983122 WLZ983122 WVV983122 WVV29:WVV116 WLZ29:WLZ116 WCD29:WCD116 VSH29:VSH116 VIL29:VIL116 UYP29:UYP116 UOT29:UOT116 UEX29:UEX116 TVB29:TVB116 TLF29:TLF116 TBJ29:TBJ116 SRN29:SRN116 SHR29:SHR116 RXV29:RXV116 RNZ29:RNZ116 RED29:RED116 QUH29:QUH116 QKL29:QKL116 QAP29:QAP116 PQT29:PQT116 PGX29:PGX116 OXB29:OXB116 ONF29:ONF116 ODJ29:ODJ116 NTN29:NTN116 NJR29:NJR116 MZV29:MZV116 MPZ29:MPZ116 MGD29:MGD116 LWH29:LWH116 LML29:LML116 LCP29:LCP116 KST29:KST116 KIX29:KIX116 JZB29:JZB116 JPF29:JPF116 JFJ29:JFJ116 IVN29:IVN116 ILR29:ILR116 IBV29:IBV116 HRZ29:HRZ116 HID29:HID116 GYH29:GYH116 GOL29:GOL116 GEP29:GEP116 FUT29:FUT116 FKX29:FKX116 FBB29:FBB116 ERF29:ERF116 EHJ29:EHJ116 DXN29:DXN116 DNR29:DNR116 DDV29:DDV116 CTZ29:CTZ116 CKD29:CKD116 CAH29:CAH116 BQL29:BQL116 BGP29:BGP116 AWT29:AWT116 AMX29:AMX116 ADB29:ADB116 TF29:TF116 JJ29:JJ116 T29:T116 WVR29:WVR116 WLV29:WLV116 WBZ29:WBZ116 VSD29:VSD116 VIH29:VIH116 UYL29:UYL116 UOP29:UOP116 UET29:UET116 TUX29:TUX116 TLB29:TLB116 TBF29:TBF116 SRJ29:SRJ116 SHN29:SHN116 RXR29:RXR116 RNV29:RNV116 RDZ29:RDZ116 QUD29:QUD116 QKH29:QKH116 QAL29:QAL116 PQP29:PQP116 PGT29:PGT116 OWX29:OWX116 ONB29:ONB116 ODF29:ODF116 NTJ29:NTJ116 NJN29:NJN116 MZR29:MZR116 MPV29:MPV116 MFZ29:MFZ116 LWD29:LWD116 LMH29:LMH116 LCL29:LCL116 KSP29:KSP116 KIT29:KIT116 JYX29:JYX116 JPB29:JPB116 JFF29:JFF116 IVJ29:IVJ116 ILN29:ILN116 IBR29:IBR116 HRV29:HRV116 HHZ29:HHZ116 GYD29:GYD116 GOH29:GOH116 GEL29:GEL116 FUP29:FUP116 FKT29:FKT116 FAX29:FAX116 ERB29:ERB116 EHF29:EHF116 DXJ29:DXJ116 DNN29:DNN116 DDR29:DDR116 CTV29:CTV116 CJZ29:CJZ116 CAD29:CAD116 BQH29:BQH116 BGL29:BGL116 AWP29:AWP116 AMT29:AMT116 ACX29:ACX116 TB29:TB116 JF29:JF116" xr:uid="{00000000-0002-0000-0100-000000000000}">
      <formula1>"1,2,3,4,5,6"</formula1>
    </dataValidation>
    <dataValidation type="list" allowBlank="1" showInputMessage="1" showErrorMessage="1" errorTitle="Is the WP item a test case?" error="Set to capital Y if the WP item is a test case else leave empty." sqref="B65618 IT65618 SP65618 ACL65618 AMH65618 AWD65618 BFZ65618 BPV65618 BZR65618 CJN65618 CTJ65618 DDF65618 DNB65618 DWX65618 EGT65618 EQP65618 FAL65618 FKH65618 FUD65618 GDZ65618 GNV65618 GXR65618 HHN65618 HRJ65618 IBF65618 ILB65618 IUX65618 JET65618 JOP65618 JYL65618 KIH65618 KSD65618 LBZ65618 LLV65618 LVR65618 MFN65618 MPJ65618 MZF65618 NJB65618 NSX65618 OCT65618 OMP65618 OWL65618 PGH65618 PQD65618 PZZ65618 QJV65618 QTR65618 RDN65618 RNJ65618 RXF65618 SHB65618 SQX65618 TAT65618 TKP65618 TUL65618 UEH65618 UOD65618 UXZ65618 VHV65618 VRR65618 WBN65618 WLJ65618 WVF65618 B131154 IT131154 SP131154 ACL131154 AMH131154 AWD131154 BFZ131154 BPV131154 BZR131154 CJN131154 CTJ131154 DDF131154 DNB131154 DWX131154 EGT131154 EQP131154 FAL131154 FKH131154 FUD131154 GDZ131154 GNV131154 GXR131154 HHN131154 HRJ131154 IBF131154 ILB131154 IUX131154 JET131154 JOP131154 JYL131154 KIH131154 KSD131154 LBZ131154 LLV131154 LVR131154 MFN131154 MPJ131154 MZF131154 NJB131154 NSX131154 OCT131154 OMP131154 OWL131154 PGH131154 PQD131154 PZZ131154 QJV131154 QTR131154 RDN131154 RNJ131154 RXF131154 SHB131154 SQX131154 TAT131154 TKP131154 TUL131154 UEH131154 UOD131154 UXZ131154 VHV131154 VRR131154 WBN131154 WLJ131154 WVF131154 B196690 IT196690 SP196690 ACL196690 AMH196690 AWD196690 BFZ196690 BPV196690 BZR196690 CJN196690 CTJ196690 DDF196690 DNB196690 DWX196690 EGT196690 EQP196690 FAL196690 FKH196690 FUD196690 GDZ196690 GNV196690 GXR196690 HHN196690 HRJ196690 IBF196690 ILB196690 IUX196690 JET196690 JOP196690 JYL196690 KIH196690 KSD196690 LBZ196690 LLV196690 LVR196690 MFN196690 MPJ196690 MZF196690 NJB196690 NSX196690 OCT196690 OMP196690 OWL196690 PGH196690 PQD196690 PZZ196690 QJV196690 QTR196690 RDN196690 RNJ196690 RXF196690 SHB196690 SQX196690 TAT196690 TKP196690 TUL196690 UEH196690 UOD196690 UXZ196690 VHV196690 VRR196690 WBN196690 WLJ196690 WVF196690 B262226 IT262226 SP262226 ACL262226 AMH262226 AWD262226 BFZ262226 BPV262226 BZR262226 CJN262226 CTJ262226 DDF262226 DNB262226 DWX262226 EGT262226 EQP262226 FAL262226 FKH262226 FUD262226 GDZ262226 GNV262226 GXR262226 HHN262226 HRJ262226 IBF262226 ILB262226 IUX262226 JET262226 JOP262226 JYL262226 KIH262226 KSD262226 LBZ262226 LLV262226 LVR262226 MFN262226 MPJ262226 MZF262226 NJB262226 NSX262226 OCT262226 OMP262226 OWL262226 PGH262226 PQD262226 PZZ262226 QJV262226 QTR262226 RDN262226 RNJ262226 RXF262226 SHB262226 SQX262226 TAT262226 TKP262226 TUL262226 UEH262226 UOD262226 UXZ262226 VHV262226 VRR262226 WBN262226 WLJ262226 WVF262226 B327762 IT327762 SP327762 ACL327762 AMH327762 AWD327762 BFZ327762 BPV327762 BZR327762 CJN327762 CTJ327762 DDF327762 DNB327762 DWX327762 EGT327762 EQP327762 FAL327762 FKH327762 FUD327762 GDZ327762 GNV327762 GXR327762 HHN327762 HRJ327762 IBF327762 ILB327762 IUX327762 JET327762 JOP327762 JYL327762 KIH327762 KSD327762 LBZ327762 LLV327762 LVR327762 MFN327762 MPJ327762 MZF327762 NJB327762 NSX327762 OCT327762 OMP327762 OWL327762 PGH327762 PQD327762 PZZ327762 QJV327762 QTR327762 RDN327762 RNJ327762 RXF327762 SHB327762 SQX327762 TAT327762 TKP327762 TUL327762 UEH327762 UOD327762 UXZ327762 VHV327762 VRR327762 WBN327762 WLJ327762 WVF327762 B393298 IT393298 SP393298 ACL393298 AMH393298 AWD393298 BFZ393298 BPV393298 BZR393298 CJN393298 CTJ393298 DDF393298 DNB393298 DWX393298 EGT393298 EQP393298 FAL393298 FKH393298 FUD393298 GDZ393298 GNV393298 GXR393298 HHN393298 HRJ393298 IBF393298 ILB393298 IUX393298 JET393298 JOP393298 JYL393298 KIH393298 KSD393298 LBZ393298 LLV393298 LVR393298 MFN393298 MPJ393298 MZF393298 NJB393298 NSX393298 OCT393298 OMP393298 OWL393298 PGH393298 PQD393298 PZZ393298 QJV393298 QTR393298 RDN393298 RNJ393298 RXF393298 SHB393298 SQX393298 TAT393298 TKP393298 TUL393298 UEH393298 UOD393298 UXZ393298 VHV393298 VRR393298 WBN393298 WLJ393298 WVF393298 B458834 IT458834 SP458834 ACL458834 AMH458834 AWD458834 BFZ458834 BPV458834 BZR458834 CJN458834 CTJ458834 DDF458834 DNB458834 DWX458834 EGT458834 EQP458834 FAL458834 FKH458834 FUD458834 GDZ458834 GNV458834 GXR458834 HHN458834 HRJ458834 IBF458834 ILB458834 IUX458834 JET458834 JOP458834 JYL458834 KIH458834 KSD458834 LBZ458834 LLV458834 LVR458834 MFN458834 MPJ458834 MZF458834 NJB458834 NSX458834 OCT458834 OMP458834 OWL458834 PGH458834 PQD458834 PZZ458834 QJV458834 QTR458834 RDN458834 RNJ458834 RXF458834 SHB458834 SQX458834 TAT458834 TKP458834 TUL458834 UEH458834 UOD458834 UXZ458834 VHV458834 VRR458834 WBN458834 WLJ458834 WVF458834 B524370 IT524370 SP524370 ACL524370 AMH524370 AWD524370 BFZ524370 BPV524370 BZR524370 CJN524370 CTJ524370 DDF524370 DNB524370 DWX524370 EGT524370 EQP524370 FAL524370 FKH524370 FUD524370 GDZ524370 GNV524370 GXR524370 HHN524370 HRJ524370 IBF524370 ILB524370 IUX524370 JET524370 JOP524370 JYL524370 KIH524370 KSD524370 LBZ524370 LLV524370 LVR524370 MFN524370 MPJ524370 MZF524370 NJB524370 NSX524370 OCT524370 OMP524370 OWL524370 PGH524370 PQD524370 PZZ524370 QJV524370 QTR524370 RDN524370 RNJ524370 RXF524370 SHB524370 SQX524370 TAT524370 TKP524370 TUL524370 UEH524370 UOD524370 UXZ524370 VHV524370 VRR524370 WBN524370 WLJ524370 WVF524370 B589906 IT589906 SP589906 ACL589906 AMH589906 AWD589906 BFZ589906 BPV589906 BZR589906 CJN589906 CTJ589906 DDF589906 DNB589906 DWX589906 EGT589906 EQP589906 FAL589906 FKH589906 FUD589906 GDZ589906 GNV589906 GXR589906 HHN589906 HRJ589906 IBF589906 ILB589906 IUX589906 JET589906 JOP589906 JYL589906 KIH589906 KSD589906 LBZ589906 LLV589906 LVR589906 MFN589906 MPJ589906 MZF589906 NJB589906 NSX589906 OCT589906 OMP589906 OWL589906 PGH589906 PQD589906 PZZ589906 QJV589906 QTR589906 RDN589906 RNJ589906 RXF589906 SHB589906 SQX589906 TAT589906 TKP589906 TUL589906 UEH589906 UOD589906 UXZ589906 VHV589906 VRR589906 WBN589906 WLJ589906 WVF589906 B655442 IT655442 SP655442 ACL655442 AMH655442 AWD655442 BFZ655442 BPV655442 BZR655442 CJN655442 CTJ655442 DDF655442 DNB655442 DWX655442 EGT655442 EQP655442 FAL655442 FKH655442 FUD655442 GDZ655442 GNV655442 GXR655442 HHN655442 HRJ655442 IBF655442 ILB655442 IUX655442 JET655442 JOP655442 JYL655442 KIH655442 KSD655442 LBZ655442 LLV655442 LVR655442 MFN655442 MPJ655442 MZF655442 NJB655442 NSX655442 OCT655442 OMP655442 OWL655442 PGH655442 PQD655442 PZZ655442 QJV655442 QTR655442 RDN655442 RNJ655442 RXF655442 SHB655442 SQX655442 TAT655442 TKP655442 TUL655442 UEH655442 UOD655442 UXZ655442 VHV655442 VRR655442 WBN655442 WLJ655442 WVF655442 B720978 IT720978 SP720978 ACL720978 AMH720978 AWD720978 BFZ720978 BPV720978 BZR720978 CJN720978 CTJ720978 DDF720978 DNB720978 DWX720978 EGT720978 EQP720978 FAL720978 FKH720978 FUD720978 GDZ720978 GNV720978 GXR720978 HHN720978 HRJ720978 IBF720978 ILB720978 IUX720978 JET720978 JOP720978 JYL720978 KIH720978 KSD720978 LBZ720978 LLV720978 LVR720978 MFN720978 MPJ720978 MZF720978 NJB720978 NSX720978 OCT720978 OMP720978 OWL720978 PGH720978 PQD720978 PZZ720978 QJV720978 QTR720978 RDN720978 RNJ720978 RXF720978 SHB720978 SQX720978 TAT720978 TKP720978 TUL720978 UEH720978 UOD720978 UXZ720978 VHV720978 VRR720978 WBN720978 WLJ720978 WVF720978 B786514 IT786514 SP786514 ACL786514 AMH786514 AWD786514 BFZ786514 BPV786514 BZR786514 CJN786514 CTJ786514 DDF786514 DNB786514 DWX786514 EGT786514 EQP786514 FAL786514 FKH786514 FUD786514 GDZ786514 GNV786514 GXR786514 HHN786514 HRJ786514 IBF786514 ILB786514 IUX786514 JET786514 JOP786514 JYL786514 KIH786514 KSD786514 LBZ786514 LLV786514 LVR786514 MFN786514 MPJ786514 MZF786514 NJB786514 NSX786514 OCT786514 OMP786514 OWL786514 PGH786514 PQD786514 PZZ786514 QJV786514 QTR786514 RDN786514 RNJ786514 RXF786514 SHB786514 SQX786514 TAT786514 TKP786514 TUL786514 UEH786514 UOD786514 UXZ786514 VHV786514 VRR786514 WBN786514 WLJ786514 WVF786514 B852050 IT852050 SP852050 ACL852050 AMH852050 AWD852050 BFZ852050 BPV852050 BZR852050 CJN852050 CTJ852050 DDF852050 DNB852050 DWX852050 EGT852050 EQP852050 FAL852050 FKH852050 FUD852050 GDZ852050 GNV852050 GXR852050 HHN852050 HRJ852050 IBF852050 ILB852050 IUX852050 JET852050 JOP852050 JYL852050 KIH852050 KSD852050 LBZ852050 LLV852050 LVR852050 MFN852050 MPJ852050 MZF852050 NJB852050 NSX852050 OCT852050 OMP852050 OWL852050 PGH852050 PQD852050 PZZ852050 QJV852050 QTR852050 RDN852050 RNJ852050 RXF852050 SHB852050 SQX852050 TAT852050 TKP852050 TUL852050 UEH852050 UOD852050 UXZ852050 VHV852050 VRR852050 WBN852050 WLJ852050 WVF852050 B917586 IT917586 SP917586 ACL917586 AMH917586 AWD917586 BFZ917586 BPV917586 BZR917586 CJN917586 CTJ917586 DDF917586 DNB917586 DWX917586 EGT917586 EQP917586 FAL917586 FKH917586 FUD917586 GDZ917586 GNV917586 GXR917586 HHN917586 HRJ917586 IBF917586 ILB917586 IUX917586 JET917586 JOP917586 JYL917586 KIH917586 KSD917586 LBZ917586 LLV917586 LVR917586 MFN917586 MPJ917586 MZF917586 NJB917586 NSX917586 OCT917586 OMP917586 OWL917586 PGH917586 PQD917586 PZZ917586 QJV917586 QTR917586 RDN917586 RNJ917586 RXF917586 SHB917586 SQX917586 TAT917586 TKP917586 TUL917586 UEH917586 UOD917586 UXZ917586 VHV917586 VRR917586 WBN917586 WLJ917586 WVF917586 B983122 IT983122 SP983122 ACL983122 AMH983122 AWD983122 BFZ983122 BPV983122 BZR983122 CJN983122 CTJ983122 DDF983122 DNB983122 DWX983122 EGT983122 EQP983122 FAL983122 FKH983122 FUD983122 GDZ983122 GNV983122 GXR983122 HHN983122 HRJ983122 IBF983122 ILB983122 IUX983122 JET983122 JOP983122 JYL983122 KIH983122 KSD983122 LBZ983122 LLV983122 LVR983122 MFN983122 MPJ983122 MZF983122 NJB983122 NSX983122 OCT983122 OMP983122 OWL983122 PGH983122 PQD983122 PZZ983122 QJV983122 QTR983122 RDN983122 RNJ983122 RXF983122 SHB983122 SQX983122 TAT983122 TKP983122 TUL983122 UEH983122 UOD983122 UXZ983122 VHV983122 VRR983122 WBN983122 WLJ983122 WVF983122 B65533:B65615 IT65533:IT65615 SP65533:SP65615 ACL65533:ACL65615 AMH65533:AMH65615 AWD65533:AWD65615 BFZ65533:BFZ65615 BPV65533:BPV65615 BZR65533:BZR65615 CJN65533:CJN65615 CTJ65533:CTJ65615 DDF65533:DDF65615 DNB65533:DNB65615 DWX65533:DWX65615 EGT65533:EGT65615 EQP65533:EQP65615 FAL65533:FAL65615 FKH65533:FKH65615 FUD65533:FUD65615 GDZ65533:GDZ65615 GNV65533:GNV65615 GXR65533:GXR65615 HHN65533:HHN65615 HRJ65533:HRJ65615 IBF65533:IBF65615 ILB65533:ILB65615 IUX65533:IUX65615 JET65533:JET65615 JOP65533:JOP65615 JYL65533:JYL65615 KIH65533:KIH65615 KSD65533:KSD65615 LBZ65533:LBZ65615 LLV65533:LLV65615 LVR65533:LVR65615 MFN65533:MFN65615 MPJ65533:MPJ65615 MZF65533:MZF65615 NJB65533:NJB65615 NSX65533:NSX65615 OCT65533:OCT65615 OMP65533:OMP65615 OWL65533:OWL65615 PGH65533:PGH65615 PQD65533:PQD65615 PZZ65533:PZZ65615 QJV65533:QJV65615 QTR65533:QTR65615 RDN65533:RDN65615 RNJ65533:RNJ65615 RXF65533:RXF65615 SHB65533:SHB65615 SQX65533:SQX65615 TAT65533:TAT65615 TKP65533:TKP65615 TUL65533:TUL65615 UEH65533:UEH65615 UOD65533:UOD65615 UXZ65533:UXZ65615 VHV65533:VHV65615 VRR65533:VRR65615 WBN65533:WBN65615 WLJ65533:WLJ65615 WVF65533:WVF65615 B131069:B131151 IT131069:IT131151 SP131069:SP131151 ACL131069:ACL131151 AMH131069:AMH131151 AWD131069:AWD131151 BFZ131069:BFZ131151 BPV131069:BPV131151 BZR131069:BZR131151 CJN131069:CJN131151 CTJ131069:CTJ131151 DDF131069:DDF131151 DNB131069:DNB131151 DWX131069:DWX131151 EGT131069:EGT131151 EQP131069:EQP131151 FAL131069:FAL131151 FKH131069:FKH131151 FUD131069:FUD131151 GDZ131069:GDZ131151 GNV131069:GNV131151 GXR131069:GXR131151 HHN131069:HHN131151 HRJ131069:HRJ131151 IBF131069:IBF131151 ILB131069:ILB131151 IUX131069:IUX131151 JET131069:JET131151 JOP131069:JOP131151 JYL131069:JYL131151 KIH131069:KIH131151 KSD131069:KSD131151 LBZ131069:LBZ131151 LLV131069:LLV131151 LVR131069:LVR131151 MFN131069:MFN131151 MPJ131069:MPJ131151 MZF131069:MZF131151 NJB131069:NJB131151 NSX131069:NSX131151 OCT131069:OCT131151 OMP131069:OMP131151 OWL131069:OWL131151 PGH131069:PGH131151 PQD131069:PQD131151 PZZ131069:PZZ131151 QJV131069:QJV131151 QTR131069:QTR131151 RDN131069:RDN131151 RNJ131069:RNJ131151 RXF131069:RXF131151 SHB131069:SHB131151 SQX131069:SQX131151 TAT131069:TAT131151 TKP131069:TKP131151 TUL131069:TUL131151 UEH131069:UEH131151 UOD131069:UOD131151 UXZ131069:UXZ131151 VHV131069:VHV131151 VRR131069:VRR131151 WBN131069:WBN131151 WLJ131069:WLJ131151 WVF131069:WVF131151 B196605:B196687 IT196605:IT196687 SP196605:SP196687 ACL196605:ACL196687 AMH196605:AMH196687 AWD196605:AWD196687 BFZ196605:BFZ196687 BPV196605:BPV196687 BZR196605:BZR196687 CJN196605:CJN196687 CTJ196605:CTJ196687 DDF196605:DDF196687 DNB196605:DNB196687 DWX196605:DWX196687 EGT196605:EGT196687 EQP196605:EQP196687 FAL196605:FAL196687 FKH196605:FKH196687 FUD196605:FUD196687 GDZ196605:GDZ196687 GNV196605:GNV196687 GXR196605:GXR196687 HHN196605:HHN196687 HRJ196605:HRJ196687 IBF196605:IBF196687 ILB196605:ILB196687 IUX196605:IUX196687 JET196605:JET196687 JOP196605:JOP196687 JYL196605:JYL196687 KIH196605:KIH196687 KSD196605:KSD196687 LBZ196605:LBZ196687 LLV196605:LLV196687 LVR196605:LVR196687 MFN196605:MFN196687 MPJ196605:MPJ196687 MZF196605:MZF196687 NJB196605:NJB196687 NSX196605:NSX196687 OCT196605:OCT196687 OMP196605:OMP196687 OWL196605:OWL196687 PGH196605:PGH196687 PQD196605:PQD196687 PZZ196605:PZZ196687 QJV196605:QJV196687 QTR196605:QTR196687 RDN196605:RDN196687 RNJ196605:RNJ196687 RXF196605:RXF196687 SHB196605:SHB196687 SQX196605:SQX196687 TAT196605:TAT196687 TKP196605:TKP196687 TUL196605:TUL196687 UEH196605:UEH196687 UOD196605:UOD196687 UXZ196605:UXZ196687 VHV196605:VHV196687 VRR196605:VRR196687 WBN196605:WBN196687 WLJ196605:WLJ196687 WVF196605:WVF196687 B262141:B262223 IT262141:IT262223 SP262141:SP262223 ACL262141:ACL262223 AMH262141:AMH262223 AWD262141:AWD262223 BFZ262141:BFZ262223 BPV262141:BPV262223 BZR262141:BZR262223 CJN262141:CJN262223 CTJ262141:CTJ262223 DDF262141:DDF262223 DNB262141:DNB262223 DWX262141:DWX262223 EGT262141:EGT262223 EQP262141:EQP262223 FAL262141:FAL262223 FKH262141:FKH262223 FUD262141:FUD262223 GDZ262141:GDZ262223 GNV262141:GNV262223 GXR262141:GXR262223 HHN262141:HHN262223 HRJ262141:HRJ262223 IBF262141:IBF262223 ILB262141:ILB262223 IUX262141:IUX262223 JET262141:JET262223 JOP262141:JOP262223 JYL262141:JYL262223 KIH262141:KIH262223 KSD262141:KSD262223 LBZ262141:LBZ262223 LLV262141:LLV262223 LVR262141:LVR262223 MFN262141:MFN262223 MPJ262141:MPJ262223 MZF262141:MZF262223 NJB262141:NJB262223 NSX262141:NSX262223 OCT262141:OCT262223 OMP262141:OMP262223 OWL262141:OWL262223 PGH262141:PGH262223 PQD262141:PQD262223 PZZ262141:PZZ262223 QJV262141:QJV262223 QTR262141:QTR262223 RDN262141:RDN262223 RNJ262141:RNJ262223 RXF262141:RXF262223 SHB262141:SHB262223 SQX262141:SQX262223 TAT262141:TAT262223 TKP262141:TKP262223 TUL262141:TUL262223 UEH262141:UEH262223 UOD262141:UOD262223 UXZ262141:UXZ262223 VHV262141:VHV262223 VRR262141:VRR262223 WBN262141:WBN262223 WLJ262141:WLJ262223 WVF262141:WVF262223 B327677:B327759 IT327677:IT327759 SP327677:SP327759 ACL327677:ACL327759 AMH327677:AMH327759 AWD327677:AWD327759 BFZ327677:BFZ327759 BPV327677:BPV327759 BZR327677:BZR327759 CJN327677:CJN327759 CTJ327677:CTJ327759 DDF327677:DDF327759 DNB327677:DNB327759 DWX327677:DWX327759 EGT327677:EGT327759 EQP327677:EQP327759 FAL327677:FAL327759 FKH327677:FKH327759 FUD327677:FUD327759 GDZ327677:GDZ327759 GNV327677:GNV327759 GXR327677:GXR327759 HHN327677:HHN327759 HRJ327677:HRJ327759 IBF327677:IBF327759 ILB327677:ILB327759 IUX327677:IUX327759 JET327677:JET327759 JOP327677:JOP327759 JYL327677:JYL327759 KIH327677:KIH327759 KSD327677:KSD327759 LBZ327677:LBZ327759 LLV327677:LLV327759 LVR327677:LVR327759 MFN327677:MFN327759 MPJ327677:MPJ327759 MZF327677:MZF327759 NJB327677:NJB327759 NSX327677:NSX327759 OCT327677:OCT327759 OMP327677:OMP327759 OWL327677:OWL327759 PGH327677:PGH327759 PQD327677:PQD327759 PZZ327677:PZZ327759 QJV327677:QJV327759 QTR327677:QTR327759 RDN327677:RDN327759 RNJ327677:RNJ327759 RXF327677:RXF327759 SHB327677:SHB327759 SQX327677:SQX327759 TAT327677:TAT327759 TKP327677:TKP327759 TUL327677:TUL327759 UEH327677:UEH327759 UOD327677:UOD327759 UXZ327677:UXZ327759 VHV327677:VHV327759 VRR327677:VRR327759 WBN327677:WBN327759 WLJ327677:WLJ327759 WVF327677:WVF327759 B393213:B393295 IT393213:IT393295 SP393213:SP393295 ACL393213:ACL393295 AMH393213:AMH393295 AWD393213:AWD393295 BFZ393213:BFZ393295 BPV393213:BPV393295 BZR393213:BZR393295 CJN393213:CJN393295 CTJ393213:CTJ393295 DDF393213:DDF393295 DNB393213:DNB393295 DWX393213:DWX393295 EGT393213:EGT393295 EQP393213:EQP393295 FAL393213:FAL393295 FKH393213:FKH393295 FUD393213:FUD393295 GDZ393213:GDZ393295 GNV393213:GNV393295 GXR393213:GXR393295 HHN393213:HHN393295 HRJ393213:HRJ393295 IBF393213:IBF393295 ILB393213:ILB393295 IUX393213:IUX393295 JET393213:JET393295 JOP393213:JOP393295 JYL393213:JYL393295 KIH393213:KIH393295 KSD393213:KSD393295 LBZ393213:LBZ393295 LLV393213:LLV393295 LVR393213:LVR393295 MFN393213:MFN393295 MPJ393213:MPJ393295 MZF393213:MZF393295 NJB393213:NJB393295 NSX393213:NSX393295 OCT393213:OCT393295 OMP393213:OMP393295 OWL393213:OWL393295 PGH393213:PGH393295 PQD393213:PQD393295 PZZ393213:PZZ393295 QJV393213:QJV393295 QTR393213:QTR393295 RDN393213:RDN393295 RNJ393213:RNJ393295 RXF393213:RXF393295 SHB393213:SHB393295 SQX393213:SQX393295 TAT393213:TAT393295 TKP393213:TKP393295 TUL393213:TUL393295 UEH393213:UEH393295 UOD393213:UOD393295 UXZ393213:UXZ393295 VHV393213:VHV393295 VRR393213:VRR393295 WBN393213:WBN393295 WLJ393213:WLJ393295 WVF393213:WVF393295 B458749:B458831 IT458749:IT458831 SP458749:SP458831 ACL458749:ACL458831 AMH458749:AMH458831 AWD458749:AWD458831 BFZ458749:BFZ458831 BPV458749:BPV458831 BZR458749:BZR458831 CJN458749:CJN458831 CTJ458749:CTJ458831 DDF458749:DDF458831 DNB458749:DNB458831 DWX458749:DWX458831 EGT458749:EGT458831 EQP458749:EQP458831 FAL458749:FAL458831 FKH458749:FKH458831 FUD458749:FUD458831 GDZ458749:GDZ458831 GNV458749:GNV458831 GXR458749:GXR458831 HHN458749:HHN458831 HRJ458749:HRJ458831 IBF458749:IBF458831 ILB458749:ILB458831 IUX458749:IUX458831 JET458749:JET458831 JOP458749:JOP458831 JYL458749:JYL458831 KIH458749:KIH458831 KSD458749:KSD458831 LBZ458749:LBZ458831 LLV458749:LLV458831 LVR458749:LVR458831 MFN458749:MFN458831 MPJ458749:MPJ458831 MZF458749:MZF458831 NJB458749:NJB458831 NSX458749:NSX458831 OCT458749:OCT458831 OMP458749:OMP458831 OWL458749:OWL458831 PGH458749:PGH458831 PQD458749:PQD458831 PZZ458749:PZZ458831 QJV458749:QJV458831 QTR458749:QTR458831 RDN458749:RDN458831 RNJ458749:RNJ458831 RXF458749:RXF458831 SHB458749:SHB458831 SQX458749:SQX458831 TAT458749:TAT458831 TKP458749:TKP458831 TUL458749:TUL458831 UEH458749:UEH458831 UOD458749:UOD458831 UXZ458749:UXZ458831 VHV458749:VHV458831 VRR458749:VRR458831 WBN458749:WBN458831 WLJ458749:WLJ458831 WVF458749:WVF458831 B524285:B524367 IT524285:IT524367 SP524285:SP524367 ACL524285:ACL524367 AMH524285:AMH524367 AWD524285:AWD524367 BFZ524285:BFZ524367 BPV524285:BPV524367 BZR524285:BZR524367 CJN524285:CJN524367 CTJ524285:CTJ524367 DDF524285:DDF524367 DNB524285:DNB524367 DWX524285:DWX524367 EGT524285:EGT524367 EQP524285:EQP524367 FAL524285:FAL524367 FKH524285:FKH524367 FUD524285:FUD524367 GDZ524285:GDZ524367 GNV524285:GNV524367 GXR524285:GXR524367 HHN524285:HHN524367 HRJ524285:HRJ524367 IBF524285:IBF524367 ILB524285:ILB524367 IUX524285:IUX524367 JET524285:JET524367 JOP524285:JOP524367 JYL524285:JYL524367 KIH524285:KIH524367 KSD524285:KSD524367 LBZ524285:LBZ524367 LLV524285:LLV524367 LVR524285:LVR524367 MFN524285:MFN524367 MPJ524285:MPJ524367 MZF524285:MZF524367 NJB524285:NJB524367 NSX524285:NSX524367 OCT524285:OCT524367 OMP524285:OMP524367 OWL524285:OWL524367 PGH524285:PGH524367 PQD524285:PQD524367 PZZ524285:PZZ524367 QJV524285:QJV524367 QTR524285:QTR524367 RDN524285:RDN524367 RNJ524285:RNJ524367 RXF524285:RXF524367 SHB524285:SHB524367 SQX524285:SQX524367 TAT524285:TAT524367 TKP524285:TKP524367 TUL524285:TUL524367 UEH524285:UEH524367 UOD524285:UOD524367 UXZ524285:UXZ524367 VHV524285:VHV524367 VRR524285:VRR524367 WBN524285:WBN524367 WLJ524285:WLJ524367 WVF524285:WVF524367 B589821:B589903 IT589821:IT589903 SP589821:SP589903 ACL589821:ACL589903 AMH589821:AMH589903 AWD589821:AWD589903 BFZ589821:BFZ589903 BPV589821:BPV589903 BZR589821:BZR589903 CJN589821:CJN589903 CTJ589821:CTJ589903 DDF589821:DDF589903 DNB589821:DNB589903 DWX589821:DWX589903 EGT589821:EGT589903 EQP589821:EQP589903 FAL589821:FAL589903 FKH589821:FKH589903 FUD589821:FUD589903 GDZ589821:GDZ589903 GNV589821:GNV589903 GXR589821:GXR589903 HHN589821:HHN589903 HRJ589821:HRJ589903 IBF589821:IBF589903 ILB589821:ILB589903 IUX589821:IUX589903 JET589821:JET589903 JOP589821:JOP589903 JYL589821:JYL589903 KIH589821:KIH589903 KSD589821:KSD589903 LBZ589821:LBZ589903 LLV589821:LLV589903 LVR589821:LVR589903 MFN589821:MFN589903 MPJ589821:MPJ589903 MZF589821:MZF589903 NJB589821:NJB589903 NSX589821:NSX589903 OCT589821:OCT589903 OMP589821:OMP589903 OWL589821:OWL589903 PGH589821:PGH589903 PQD589821:PQD589903 PZZ589821:PZZ589903 QJV589821:QJV589903 QTR589821:QTR589903 RDN589821:RDN589903 RNJ589821:RNJ589903 RXF589821:RXF589903 SHB589821:SHB589903 SQX589821:SQX589903 TAT589821:TAT589903 TKP589821:TKP589903 TUL589821:TUL589903 UEH589821:UEH589903 UOD589821:UOD589903 UXZ589821:UXZ589903 VHV589821:VHV589903 VRR589821:VRR589903 WBN589821:WBN589903 WLJ589821:WLJ589903 WVF589821:WVF589903 B655357:B655439 IT655357:IT655439 SP655357:SP655439 ACL655357:ACL655439 AMH655357:AMH655439 AWD655357:AWD655439 BFZ655357:BFZ655439 BPV655357:BPV655439 BZR655357:BZR655439 CJN655357:CJN655439 CTJ655357:CTJ655439 DDF655357:DDF655439 DNB655357:DNB655439 DWX655357:DWX655439 EGT655357:EGT655439 EQP655357:EQP655439 FAL655357:FAL655439 FKH655357:FKH655439 FUD655357:FUD655439 GDZ655357:GDZ655439 GNV655357:GNV655439 GXR655357:GXR655439 HHN655357:HHN655439 HRJ655357:HRJ655439 IBF655357:IBF655439 ILB655357:ILB655439 IUX655357:IUX655439 JET655357:JET655439 JOP655357:JOP655439 JYL655357:JYL655439 KIH655357:KIH655439 KSD655357:KSD655439 LBZ655357:LBZ655439 LLV655357:LLV655439 LVR655357:LVR655439 MFN655357:MFN655439 MPJ655357:MPJ655439 MZF655357:MZF655439 NJB655357:NJB655439 NSX655357:NSX655439 OCT655357:OCT655439 OMP655357:OMP655439 OWL655357:OWL655439 PGH655357:PGH655439 PQD655357:PQD655439 PZZ655357:PZZ655439 QJV655357:QJV655439 QTR655357:QTR655439 RDN655357:RDN655439 RNJ655357:RNJ655439 RXF655357:RXF655439 SHB655357:SHB655439 SQX655357:SQX655439 TAT655357:TAT655439 TKP655357:TKP655439 TUL655357:TUL655439 UEH655357:UEH655439 UOD655357:UOD655439 UXZ655357:UXZ655439 VHV655357:VHV655439 VRR655357:VRR655439 WBN655357:WBN655439 WLJ655357:WLJ655439 WVF655357:WVF655439 B720893:B720975 IT720893:IT720975 SP720893:SP720975 ACL720893:ACL720975 AMH720893:AMH720975 AWD720893:AWD720975 BFZ720893:BFZ720975 BPV720893:BPV720975 BZR720893:BZR720975 CJN720893:CJN720975 CTJ720893:CTJ720975 DDF720893:DDF720975 DNB720893:DNB720975 DWX720893:DWX720975 EGT720893:EGT720975 EQP720893:EQP720975 FAL720893:FAL720975 FKH720893:FKH720975 FUD720893:FUD720975 GDZ720893:GDZ720975 GNV720893:GNV720975 GXR720893:GXR720975 HHN720893:HHN720975 HRJ720893:HRJ720975 IBF720893:IBF720975 ILB720893:ILB720975 IUX720893:IUX720975 JET720893:JET720975 JOP720893:JOP720975 JYL720893:JYL720975 KIH720893:KIH720975 KSD720893:KSD720975 LBZ720893:LBZ720975 LLV720893:LLV720975 LVR720893:LVR720975 MFN720893:MFN720975 MPJ720893:MPJ720975 MZF720893:MZF720975 NJB720893:NJB720975 NSX720893:NSX720975 OCT720893:OCT720975 OMP720893:OMP720975 OWL720893:OWL720975 PGH720893:PGH720975 PQD720893:PQD720975 PZZ720893:PZZ720975 QJV720893:QJV720975 QTR720893:QTR720975 RDN720893:RDN720975 RNJ720893:RNJ720975 RXF720893:RXF720975 SHB720893:SHB720975 SQX720893:SQX720975 TAT720893:TAT720975 TKP720893:TKP720975 TUL720893:TUL720975 UEH720893:UEH720975 UOD720893:UOD720975 UXZ720893:UXZ720975 VHV720893:VHV720975 VRR720893:VRR720975 WBN720893:WBN720975 WLJ720893:WLJ720975 WVF720893:WVF720975 B786429:B786511 IT786429:IT786511 SP786429:SP786511 ACL786429:ACL786511 AMH786429:AMH786511 AWD786429:AWD786511 BFZ786429:BFZ786511 BPV786429:BPV786511 BZR786429:BZR786511 CJN786429:CJN786511 CTJ786429:CTJ786511 DDF786429:DDF786511 DNB786429:DNB786511 DWX786429:DWX786511 EGT786429:EGT786511 EQP786429:EQP786511 FAL786429:FAL786511 FKH786429:FKH786511 FUD786429:FUD786511 GDZ786429:GDZ786511 GNV786429:GNV786511 GXR786429:GXR786511 HHN786429:HHN786511 HRJ786429:HRJ786511 IBF786429:IBF786511 ILB786429:ILB786511 IUX786429:IUX786511 JET786429:JET786511 JOP786429:JOP786511 JYL786429:JYL786511 KIH786429:KIH786511 KSD786429:KSD786511 LBZ786429:LBZ786511 LLV786429:LLV786511 LVR786429:LVR786511 MFN786429:MFN786511 MPJ786429:MPJ786511 MZF786429:MZF786511 NJB786429:NJB786511 NSX786429:NSX786511 OCT786429:OCT786511 OMP786429:OMP786511 OWL786429:OWL786511 PGH786429:PGH786511 PQD786429:PQD786511 PZZ786429:PZZ786511 QJV786429:QJV786511 QTR786429:QTR786511 RDN786429:RDN786511 RNJ786429:RNJ786511 RXF786429:RXF786511 SHB786429:SHB786511 SQX786429:SQX786511 TAT786429:TAT786511 TKP786429:TKP786511 TUL786429:TUL786511 UEH786429:UEH786511 UOD786429:UOD786511 UXZ786429:UXZ786511 VHV786429:VHV786511 VRR786429:VRR786511 WBN786429:WBN786511 WLJ786429:WLJ786511 WVF786429:WVF786511 B851965:B852047 IT851965:IT852047 SP851965:SP852047 ACL851965:ACL852047 AMH851965:AMH852047 AWD851965:AWD852047 BFZ851965:BFZ852047 BPV851965:BPV852047 BZR851965:BZR852047 CJN851965:CJN852047 CTJ851965:CTJ852047 DDF851965:DDF852047 DNB851965:DNB852047 DWX851965:DWX852047 EGT851965:EGT852047 EQP851965:EQP852047 FAL851965:FAL852047 FKH851965:FKH852047 FUD851965:FUD852047 GDZ851965:GDZ852047 GNV851965:GNV852047 GXR851965:GXR852047 HHN851965:HHN852047 HRJ851965:HRJ852047 IBF851965:IBF852047 ILB851965:ILB852047 IUX851965:IUX852047 JET851965:JET852047 JOP851965:JOP852047 JYL851965:JYL852047 KIH851965:KIH852047 KSD851965:KSD852047 LBZ851965:LBZ852047 LLV851965:LLV852047 LVR851965:LVR852047 MFN851965:MFN852047 MPJ851965:MPJ852047 MZF851965:MZF852047 NJB851965:NJB852047 NSX851965:NSX852047 OCT851965:OCT852047 OMP851965:OMP852047 OWL851965:OWL852047 PGH851965:PGH852047 PQD851965:PQD852047 PZZ851965:PZZ852047 QJV851965:QJV852047 QTR851965:QTR852047 RDN851965:RDN852047 RNJ851965:RNJ852047 RXF851965:RXF852047 SHB851965:SHB852047 SQX851965:SQX852047 TAT851965:TAT852047 TKP851965:TKP852047 TUL851965:TUL852047 UEH851965:UEH852047 UOD851965:UOD852047 UXZ851965:UXZ852047 VHV851965:VHV852047 VRR851965:VRR852047 WBN851965:WBN852047 WLJ851965:WLJ852047 WVF851965:WVF852047 B917501:B917583 IT917501:IT917583 SP917501:SP917583 ACL917501:ACL917583 AMH917501:AMH917583 AWD917501:AWD917583 BFZ917501:BFZ917583 BPV917501:BPV917583 BZR917501:BZR917583 CJN917501:CJN917583 CTJ917501:CTJ917583 DDF917501:DDF917583 DNB917501:DNB917583 DWX917501:DWX917583 EGT917501:EGT917583 EQP917501:EQP917583 FAL917501:FAL917583 FKH917501:FKH917583 FUD917501:FUD917583 GDZ917501:GDZ917583 GNV917501:GNV917583 GXR917501:GXR917583 HHN917501:HHN917583 HRJ917501:HRJ917583 IBF917501:IBF917583 ILB917501:ILB917583 IUX917501:IUX917583 JET917501:JET917583 JOP917501:JOP917583 JYL917501:JYL917583 KIH917501:KIH917583 KSD917501:KSD917583 LBZ917501:LBZ917583 LLV917501:LLV917583 LVR917501:LVR917583 MFN917501:MFN917583 MPJ917501:MPJ917583 MZF917501:MZF917583 NJB917501:NJB917583 NSX917501:NSX917583 OCT917501:OCT917583 OMP917501:OMP917583 OWL917501:OWL917583 PGH917501:PGH917583 PQD917501:PQD917583 PZZ917501:PZZ917583 QJV917501:QJV917583 QTR917501:QTR917583 RDN917501:RDN917583 RNJ917501:RNJ917583 RXF917501:RXF917583 SHB917501:SHB917583 SQX917501:SQX917583 TAT917501:TAT917583 TKP917501:TKP917583 TUL917501:TUL917583 UEH917501:UEH917583 UOD917501:UOD917583 UXZ917501:UXZ917583 VHV917501:VHV917583 VRR917501:VRR917583 WBN917501:WBN917583 WLJ917501:WLJ917583 WVF917501:WVF917583 B983037:B983119 IT983037:IT983119 SP983037:SP983119 ACL983037:ACL983119 AMH983037:AMH983119 AWD983037:AWD983119 BFZ983037:BFZ983119 BPV983037:BPV983119 BZR983037:BZR983119 CJN983037:CJN983119 CTJ983037:CTJ983119 DDF983037:DDF983119 DNB983037:DNB983119 DWX983037:DWX983119 EGT983037:EGT983119 EQP983037:EQP983119 FAL983037:FAL983119 FKH983037:FKH983119 FUD983037:FUD983119 GDZ983037:GDZ983119 GNV983037:GNV983119 GXR983037:GXR983119 HHN983037:HHN983119 HRJ983037:HRJ983119 IBF983037:IBF983119 ILB983037:ILB983119 IUX983037:IUX983119 JET983037:JET983119 JOP983037:JOP983119 JYL983037:JYL983119 KIH983037:KIH983119 KSD983037:KSD983119 LBZ983037:LBZ983119 LLV983037:LLV983119 LVR983037:LVR983119 MFN983037:MFN983119 MPJ983037:MPJ983119 MZF983037:MZF983119 NJB983037:NJB983119 NSX983037:NSX983119 OCT983037:OCT983119 OMP983037:OMP983119 OWL983037:OWL983119 PGH983037:PGH983119 PQD983037:PQD983119 PZZ983037:PZZ983119 QJV983037:QJV983119 QTR983037:QTR983119 RDN983037:RDN983119 RNJ983037:RNJ983119 RXF983037:RXF983119 SHB983037:SHB983119 SQX983037:SQX983119 TAT983037:TAT983119 TKP983037:TKP983119 TUL983037:TUL983119 UEH983037:UEH983119 UOD983037:UOD983119 UXZ983037:UXZ983119 VHV983037:VHV983119 VRR983037:VRR983119 WBN983037:WBN983119 WLJ983037:WLJ983119 WVF983037:WVF983119 WVF27:WVF116 WLJ27:WLJ116 WBN27:WBN116 VRR27:VRR116 VHV27:VHV116 UXZ27:UXZ116 UOD27:UOD116 UEH27:UEH116 TUL27:TUL116 TKP27:TKP116 TAT27:TAT116 SQX27:SQX116 SHB27:SHB116 RXF27:RXF116 RNJ27:RNJ116 RDN27:RDN116 QTR27:QTR116 QJV27:QJV116 PZZ27:PZZ116 PQD27:PQD116 PGH27:PGH116 OWL27:OWL116 OMP27:OMP116 OCT27:OCT116 NSX27:NSX116 NJB27:NJB116 MZF27:MZF116 MPJ27:MPJ116 MFN27:MFN116 LVR27:LVR116 LLV27:LLV116 LBZ27:LBZ116 KSD27:KSD116 KIH27:KIH116 JYL27:JYL116 JOP27:JOP116 JET27:JET116 IUX27:IUX116 ILB27:ILB116 IBF27:IBF116 HRJ27:HRJ116 HHN27:HHN116 GXR27:GXR116 GNV27:GNV116 GDZ27:GDZ116 FUD27:FUD116 FKH27:FKH116 FAL27:FAL116 EQP27:EQP116 EGT27:EGT116 DWX27:DWX116 DNB27:DNB116 DDF27:DDF116 CTJ27:CTJ116 CJN27:CJN116 BZR27:BZR116 BPV27:BPV116 BFZ27:BFZ116 AWD27:AWD116 AMH27:AMH116 ACL27:ACL116 SP27:SP116 IT27:IT116 B27:B116" xr:uid="{00000000-0002-0000-0100-000001000000}">
      <formula1>"Y"</formula1>
    </dataValidation>
    <dataValidation type="list" allowBlank="1" showInputMessage="1" showErrorMessage="1" sqref="T27:T28 JJ27:JJ28 TF27:TF28 ADB27:ADB28 AMX27:AMX28 AWT27:AWT28 BGP27:BGP28 BQL27:BQL28 CAH27:CAH28 CKD27:CKD28 CTZ27:CTZ28 DDV27:DDV28 DNR27:DNR28 DXN27:DXN28 EHJ27:EHJ28 ERF27:ERF28 FBB27:FBB28 FKX27:FKX28 FUT27:FUT28 GEP27:GEP28 GOL27:GOL28 GYH27:GYH28 HID27:HID28 HRZ27:HRZ28 IBV27:IBV28 ILR27:ILR28 IVN27:IVN28 JFJ27:JFJ28 JPF27:JPF28 JZB27:JZB28 KIX27:KIX28 KST27:KST28 LCP27:LCP28 LML27:LML28 LWH27:LWH28 MGD27:MGD28 MPZ27:MPZ28 MZV27:MZV28 NJR27:NJR28 NTN27:NTN28 ODJ27:ODJ28 ONF27:ONF28 OXB27:OXB28 PGX27:PGX28 PQT27:PQT28 QAP27:QAP28 QKL27:QKL28 QUH27:QUH28 RED27:RED28 RNZ27:RNZ28 RXV27:RXV28 SHR27:SHR28 SRN27:SRN28 TBJ27:TBJ28 TLF27:TLF28 TVB27:TVB28 UEX27:UEX28 UOT27:UOT28 UYP27:UYP28 VIL27:VIL28 VSH27:VSH28 WCD27:WCD28 WLZ27:WLZ28 WVV27:WVV28 T65533:T65534 JJ65533:JJ65534 TF65533:TF65534 ADB65533:ADB65534 AMX65533:AMX65534 AWT65533:AWT65534 BGP65533:BGP65534 BQL65533:BQL65534 CAH65533:CAH65534 CKD65533:CKD65534 CTZ65533:CTZ65534 DDV65533:DDV65534 DNR65533:DNR65534 DXN65533:DXN65534 EHJ65533:EHJ65534 ERF65533:ERF65534 FBB65533:FBB65534 FKX65533:FKX65534 FUT65533:FUT65534 GEP65533:GEP65534 GOL65533:GOL65534 GYH65533:GYH65534 HID65533:HID65534 HRZ65533:HRZ65534 IBV65533:IBV65534 ILR65533:ILR65534 IVN65533:IVN65534 JFJ65533:JFJ65534 JPF65533:JPF65534 JZB65533:JZB65534 KIX65533:KIX65534 KST65533:KST65534 LCP65533:LCP65534 LML65533:LML65534 LWH65533:LWH65534 MGD65533:MGD65534 MPZ65533:MPZ65534 MZV65533:MZV65534 NJR65533:NJR65534 NTN65533:NTN65534 ODJ65533:ODJ65534 ONF65533:ONF65534 OXB65533:OXB65534 PGX65533:PGX65534 PQT65533:PQT65534 QAP65533:QAP65534 QKL65533:QKL65534 QUH65533:QUH65534 RED65533:RED65534 RNZ65533:RNZ65534 RXV65533:RXV65534 SHR65533:SHR65534 SRN65533:SRN65534 TBJ65533:TBJ65534 TLF65533:TLF65534 TVB65533:TVB65534 UEX65533:UEX65534 UOT65533:UOT65534 UYP65533:UYP65534 VIL65533:VIL65534 VSH65533:VSH65534 WCD65533:WCD65534 WLZ65533:WLZ65534 WVV65533:WVV65534 T131069:T131070 JJ131069:JJ131070 TF131069:TF131070 ADB131069:ADB131070 AMX131069:AMX131070 AWT131069:AWT131070 BGP131069:BGP131070 BQL131069:BQL131070 CAH131069:CAH131070 CKD131069:CKD131070 CTZ131069:CTZ131070 DDV131069:DDV131070 DNR131069:DNR131070 DXN131069:DXN131070 EHJ131069:EHJ131070 ERF131069:ERF131070 FBB131069:FBB131070 FKX131069:FKX131070 FUT131069:FUT131070 GEP131069:GEP131070 GOL131069:GOL131070 GYH131069:GYH131070 HID131069:HID131070 HRZ131069:HRZ131070 IBV131069:IBV131070 ILR131069:ILR131070 IVN131069:IVN131070 JFJ131069:JFJ131070 JPF131069:JPF131070 JZB131069:JZB131070 KIX131069:KIX131070 KST131069:KST131070 LCP131069:LCP131070 LML131069:LML131070 LWH131069:LWH131070 MGD131069:MGD131070 MPZ131069:MPZ131070 MZV131069:MZV131070 NJR131069:NJR131070 NTN131069:NTN131070 ODJ131069:ODJ131070 ONF131069:ONF131070 OXB131069:OXB131070 PGX131069:PGX131070 PQT131069:PQT131070 QAP131069:QAP131070 QKL131069:QKL131070 QUH131069:QUH131070 RED131069:RED131070 RNZ131069:RNZ131070 RXV131069:RXV131070 SHR131069:SHR131070 SRN131069:SRN131070 TBJ131069:TBJ131070 TLF131069:TLF131070 TVB131069:TVB131070 UEX131069:UEX131070 UOT131069:UOT131070 UYP131069:UYP131070 VIL131069:VIL131070 VSH131069:VSH131070 WCD131069:WCD131070 WLZ131069:WLZ131070 WVV131069:WVV131070 T196605:T196606 JJ196605:JJ196606 TF196605:TF196606 ADB196605:ADB196606 AMX196605:AMX196606 AWT196605:AWT196606 BGP196605:BGP196606 BQL196605:BQL196606 CAH196605:CAH196606 CKD196605:CKD196606 CTZ196605:CTZ196606 DDV196605:DDV196606 DNR196605:DNR196606 DXN196605:DXN196606 EHJ196605:EHJ196606 ERF196605:ERF196606 FBB196605:FBB196606 FKX196605:FKX196606 FUT196605:FUT196606 GEP196605:GEP196606 GOL196605:GOL196606 GYH196605:GYH196606 HID196605:HID196606 HRZ196605:HRZ196606 IBV196605:IBV196606 ILR196605:ILR196606 IVN196605:IVN196606 JFJ196605:JFJ196606 JPF196605:JPF196606 JZB196605:JZB196606 KIX196605:KIX196606 KST196605:KST196606 LCP196605:LCP196606 LML196605:LML196606 LWH196605:LWH196606 MGD196605:MGD196606 MPZ196605:MPZ196606 MZV196605:MZV196606 NJR196605:NJR196606 NTN196605:NTN196606 ODJ196605:ODJ196606 ONF196605:ONF196606 OXB196605:OXB196606 PGX196605:PGX196606 PQT196605:PQT196606 QAP196605:QAP196606 QKL196605:QKL196606 QUH196605:QUH196606 RED196605:RED196606 RNZ196605:RNZ196606 RXV196605:RXV196606 SHR196605:SHR196606 SRN196605:SRN196606 TBJ196605:TBJ196606 TLF196605:TLF196606 TVB196605:TVB196606 UEX196605:UEX196606 UOT196605:UOT196606 UYP196605:UYP196606 VIL196605:VIL196606 VSH196605:VSH196606 WCD196605:WCD196606 WLZ196605:WLZ196606 WVV196605:WVV196606 T262141:T262142 JJ262141:JJ262142 TF262141:TF262142 ADB262141:ADB262142 AMX262141:AMX262142 AWT262141:AWT262142 BGP262141:BGP262142 BQL262141:BQL262142 CAH262141:CAH262142 CKD262141:CKD262142 CTZ262141:CTZ262142 DDV262141:DDV262142 DNR262141:DNR262142 DXN262141:DXN262142 EHJ262141:EHJ262142 ERF262141:ERF262142 FBB262141:FBB262142 FKX262141:FKX262142 FUT262141:FUT262142 GEP262141:GEP262142 GOL262141:GOL262142 GYH262141:GYH262142 HID262141:HID262142 HRZ262141:HRZ262142 IBV262141:IBV262142 ILR262141:ILR262142 IVN262141:IVN262142 JFJ262141:JFJ262142 JPF262141:JPF262142 JZB262141:JZB262142 KIX262141:KIX262142 KST262141:KST262142 LCP262141:LCP262142 LML262141:LML262142 LWH262141:LWH262142 MGD262141:MGD262142 MPZ262141:MPZ262142 MZV262141:MZV262142 NJR262141:NJR262142 NTN262141:NTN262142 ODJ262141:ODJ262142 ONF262141:ONF262142 OXB262141:OXB262142 PGX262141:PGX262142 PQT262141:PQT262142 QAP262141:QAP262142 QKL262141:QKL262142 QUH262141:QUH262142 RED262141:RED262142 RNZ262141:RNZ262142 RXV262141:RXV262142 SHR262141:SHR262142 SRN262141:SRN262142 TBJ262141:TBJ262142 TLF262141:TLF262142 TVB262141:TVB262142 UEX262141:UEX262142 UOT262141:UOT262142 UYP262141:UYP262142 VIL262141:VIL262142 VSH262141:VSH262142 WCD262141:WCD262142 WLZ262141:WLZ262142 WVV262141:WVV262142 T327677:T327678 JJ327677:JJ327678 TF327677:TF327678 ADB327677:ADB327678 AMX327677:AMX327678 AWT327677:AWT327678 BGP327677:BGP327678 BQL327677:BQL327678 CAH327677:CAH327678 CKD327677:CKD327678 CTZ327677:CTZ327678 DDV327677:DDV327678 DNR327677:DNR327678 DXN327677:DXN327678 EHJ327677:EHJ327678 ERF327677:ERF327678 FBB327677:FBB327678 FKX327677:FKX327678 FUT327677:FUT327678 GEP327677:GEP327678 GOL327677:GOL327678 GYH327677:GYH327678 HID327677:HID327678 HRZ327677:HRZ327678 IBV327677:IBV327678 ILR327677:ILR327678 IVN327677:IVN327678 JFJ327677:JFJ327678 JPF327677:JPF327678 JZB327677:JZB327678 KIX327677:KIX327678 KST327677:KST327678 LCP327677:LCP327678 LML327677:LML327678 LWH327677:LWH327678 MGD327677:MGD327678 MPZ327677:MPZ327678 MZV327677:MZV327678 NJR327677:NJR327678 NTN327677:NTN327678 ODJ327677:ODJ327678 ONF327677:ONF327678 OXB327677:OXB327678 PGX327677:PGX327678 PQT327677:PQT327678 QAP327677:QAP327678 QKL327677:QKL327678 QUH327677:QUH327678 RED327677:RED327678 RNZ327677:RNZ327678 RXV327677:RXV327678 SHR327677:SHR327678 SRN327677:SRN327678 TBJ327677:TBJ327678 TLF327677:TLF327678 TVB327677:TVB327678 UEX327677:UEX327678 UOT327677:UOT327678 UYP327677:UYP327678 VIL327677:VIL327678 VSH327677:VSH327678 WCD327677:WCD327678 WLZ327677:WLZ327678 WVV327677:WVV327678 T393213:T393214 JJ393213:JJ393214 TF393213:TF393214 ADB393213:ADB393214 AMX393213:AMX393214 AWT393213:AWT393214 BGP393213:BGP393214 BQL393213:BQL393214 CAH393213:CAH393214 CKD393213:CKD393214 CTZ393213:CTZ393214 DDV393213:DDV393214 DNR393213:DNR393214 DXN393213:DXN393214 EHJ393213:EHJ393214 ERF393213:ERF393214 FBB393213:FBB393214 FKX393213:FKX393214 FUT393213:FUT393214 GEP393213:GEP393214 GOL393213:GOL393214 GYH393213:GYH393214 HID393213:HID393214 HRZ393213:HRZ393214 IBV393213:IBV393214 ILR393213:ILR393214 IVN393213:IVN393214 JFJ393213:JFJ393214 JPF393213:JPF393214 JZB393213:JZB393214 KIX393213:KIX393214 KST393213:KST393214 LCP393213:LCP393214 LML393213:LML393214 LWH393213:LWH393214 MGD393213:MGD393214 MPZ393213:MPZ393214 MZV393213:MZV393214 NJR393213:NJR393214 NTN393213:NTN393214 ODJ393213:ODJ393214 ONF393213:ONF393214 OXB393213:OXB393214 PGX393213:PGX393214 PQT393213:PQT393214 QAP393213:QAP393214 QKL393213:QKL393214 QUH393213:QUH393214 RED393213:RED393214 RNZ393213:RNZ393214 RXV393213:RXV393214 SHR393213:SHR393214 SRN393213:SRN393214 TBJ393213:TBJ393214 TLF393213:TLF393214 TVB393213:TVB393214 UEX393213:UEX393214 UOT393213:UOT393214 UYP393213:UYP393214 VIL393213:VIL393214 VSH393213:VSH393214 WCD393213:WCD393214 WLZ393213:WLZ393214 WVV393213:WVV393214 T458749:T458750 JJ458749:JJ458750 TF458749:TF458750 ADB458749:ADB458750 AMX458749:AMX458750 AWT458749:AWT458750 BGP458749:BGP458750 BQL458749:BQL458750 CAH458749:CAH458750 CKD458749:CKD458750 CTZ458749:CTZ458750 DDV458749:DDV458750 DNR458749:DNR458750 DXN458749:DXN458750 EHJ458749:EHJ458750 ERF458749:ERF458750 FBB458749:FBB458750 FKX458749:FKX458750 FUT458749:FUT458750 GEP458749:GEP458750 GOL458749:GOL458750 GYH458749:GYH458750 HID458749:HID458750 HRZ458749:HRZ458750 IBV458749:IBV458750 ILR458749:ILR458750 IVN458749:IVN458750 JFJ458749:JFJ458750 JPF458749:JPF458750 JZB458749:JZB458750 KIX458749:KIX458750 KST458749:KST458750 LCP458749:LCP458750 LML458749:LML458750 LWH458749:LWH458750 MGD458749:MGD458750 MPZ458749:MPZ458750 MZV458749:MZV458750 NJR458749:NJR458750 NTN458749:NTN458750 ODJ458749:ODJ458750 ONF458749:ONF458750 OXB458749:OXB458750 PGX458749:PGX458750 PQT458749:PQT458750 QAP458749:QAP458750 QKL458749:QKL458750 QUH458749:QUH458750 RED458749:RED458750 RNZ458749:RNZ458750 RXV458749:RXV458750 SHR458749:SHR458750 SRN458749:SRN458750 TBJ458749:TBJ458750 TLF458749:TLF458750 TVB458749:TVB458750 UEX458749:UEX458750 UOT458749:UOT458750 UYP458749:UYP458750 VIL458749:VIL458750 VSH458749:VSH458750 WCD458749:WCD458750 WLZ458749:WLZ458750 WVV458749:WVV458750 T524285:T524286 JJ524285:JJ524286 TF524285:TF524286 ADB524285:ADB524286 AMX524285:AMX524286 AWT524285:AWT524286 BGP524285:BGP524286 BQL524285:BQL524286 CAH524285:CAH524286 CKD524285:CKD524286 CTZ524285:CTZ524286 DDV524285:DDV524286 DNR524285:DNR524286 DXN524285:DXN524286 EHJ524285:EHJ524286 ERF524285:ERF524286 FBB524285:FBB524286 FKX524285:FKX524286 FUT524285:FUT524286 GEP524285:GEP524286 GOL524285:GOL524286 GYH524285:GYH524286 HID524285:HID524286 HRZ524285:HRZ524286 IBV524285:IBV524286 ILR524285:ILR524286 IVN524285:IVN524286 JFJ524285:JFJ524286 JPF524285:JPF524286 JZB524285:JZB524286 KIX524285:KIX524286 KST524285:KST524286 LCP524285:LCP524286 LML524285:LML524286 LWH524285:LWH524286 MGD524285:MGD524286 MPZ524285:MPZ524286 MZV524285:MZV524286 NJR524285:NJR524286 NTN524285:NTN524286 ODJ524285:ODJ524286 ONF524285:ONF524286 OXB524285:OXB524286 PGX524285:PGX524286 PQT524285:PQT524286 QAP524285:QAP524286 QKL524285:QKL524286 QUH524285:QUH524286 RED524285:RED524286 RNZ524285:RNZ524286 RXV524285:RXV524286 SHR524285:SHR524286 SRN524285:SRN524286 TBJ524285:TBJ524286 TLF524285:TLF524286 TVB524285:TVB524286 UEX524285:UEX524286 UOT524285:UOT524286 UYP524285:UYP524286 VIL524285:VIL524286 VSH524285:VSH524286 WCD524285:WCD524286 WLZ524285:WLZ524286 WVV524285:WVV524286 T589821:T589822 JJ589821:JJ589822 TF589821:TF589822 ADB589821:ADB589822 AMX589821:AMX589822 AWT589821:AWT589822 BGP589821:BGP589822 BQL589821:BQL589822 CAH589821:CAH589822 CKD589821:CKD589822 CTZ589821:CTZ589822 DDV589821:DDV589822 DNR589821:DNR589822 DXN589821:DXN589822 EHJ589821:EHJ589822 ERF589821:ERF589822 FBB589821:FBB589822 FKX589821:FKX589822 FUT589821:FUT589822 GEP589821:GEP589822 GOL589821:GOL589822 GYH589821:GYH589822 HID589821:HID589822 HRZ589821:HRZ589822 IBV589821:IBV589822 ILR589821:ILR589822 IVN589821:IVN589822 JFJ589821:JFJ589822 JPF589821:JPF589822 JZB589821:JZB589822 KIX589821:KIX589822 KST589821:KST589822 LCP589821:LCP589822 LML589821:LML589822 LWH589821:LWH589822 MGD589821:MGD589822 MPZ589821:MPZ589822 MZV589821:MZV589822 NJR589821:NJR589822 NTN589821:NTN589822 ODJ589821:ODJ589822 ONF589821:ONF589822 OXB589821:OXB589822 PGX589821:PGX589822 PQT589821:PQT589822 QAP589821:QAP589822 QKL589821:QKL589822 QUH589821:QUH589822 RED589821:RED589822 RNZ589821:RNZ589822 RXV589821:RXV589822 SHR589821:SHR589822 SRN589821:SRN589822 TBJ589821:TBJ589822 TLF589821:TLF589822 TVB589821:TVB589822 UEX589821:UEX589822 UOT589821:UOT589822 UYP589821:UYP589822 VIL589821:VIL589822 VSH589821:VSH589822 WCD589821:WCD589822 WLZ589821:WLZ589822 WVV589821:WVV589822 T655357:T655358 JJ655357:JJ655358 TF655357:TF655358 ADB655357:ADB655358 AMX655357:AMX655358 AWT655357:AWT655358 BGP655357:BGP655358 BQL655357:BQL655358 CAH655357:CAH655358 CKD655357:CKD655358 CTZ655357:CTZ655358 DDV655357:DDV655358 DNR655357:DNR655358 DXN655357:DXN655358 EHJ655357:EHJ655358 ERF655357:ERF655358 FBB655357:FBB655358 FKX655357:FKX655358 FUT655357:FUT655358 GEP655357:GEP655358 GOL655357:GOL655358 GYH655357:GYH655358 HID655357:HID655358 HRZ655357:HRZ655358 IBV655357:IBV655358 ILR655357:ILR655358 IVN655357:IVN655358 JFJ655357:JFJ655358 JPF655357:JPF655358 JZB655357:JZB655358 KIX655357:KIX655358 KST655357:KST655358 LCP655357:LCP655358 LML655357:LML655358 LWH655357:LWH655358 MGD655357:MGD655358 MPZ655357:MPZ655358 MZV655357:MZV655358 NJR655357:NJR655358 NTN655357:NTN655358 ODJ655357:ODJ655358 ONF655357:ONF655358 OXB655357:OXB655358 PGX655357:PGX655358 PQT655357:PQT655358 QAP655357:QAP655358 QKL655357:QKL655358 QUH655357:QUH655358 RED655357:RED655358 RNZ655357:RNZ655358 RXV655357:RXV655358 SHR655357:SHR655358 SRN655357:SRN655358 TBJ655357:TBJ655358 TLF655357:TLF655358 TVB655357:TVB655358 UEX655357:UEX655358 UOT655357:UOT655358 UYP655357:UYP655358 VIL655357:VIL655358 VSH655357:VSH655358 WCD655357:WCD655358 WLZ655357:WLZ655358 WVV655357:WVV655358 T720893:T720894 JJ720893:JJ720894 TF720893:TF720894 ADB720893:ADB720894 AMX720893:AMX720894 AWT720893:AWT720894 BGP720893:BGP720894 BQL720893:BQL720894 CAH720893:CAH720894 CKD720893:CKD720894 CTZ720893:CTZ720894 DDV720893:DDV720894 DNR720893:DNR720894 DXN720893:DXN720894 EHJ720893:EHJ720894 ERF720893:ERF720894 FBB720893:FBB720894 FKX720893:FKX720894 FUT720893:FUT720894 GEP720893:GEP720894 GOL720893:GOL720894 GYH720893:GYH720894 HID720893:HID720894 HRZ720893:HRZ720894 IBV720893:IBV720894 ILR720893:ILR720894 IVN720893:IVN720894 JFJ720893:JFJ720894 JPF720893:JPF720894 JZB720893:JZB720894 KIX720893:KIX720894 KST720893:KST720894 LCP720893:LCP720894 LML720893:LML720894 LWH720893:LWH720894 MGD720893:MGD720894 MPZ720893:MPZ720894 MZV720893:MZV720894 NJR720893:NJR720894 NTN720893:NTN720894 ODJ720893:ODJ720894 ONF720893:ONF720894 OXB720893:OXB720894 PGX720893:PGX720894 PQT720893:PQT720894 QAP720893:QAP720894 QKL720893:QKL720894 QUH720893:QUH720894 RED720893:RED720894 RNZ720893:RNZ720894 RXV720893:RXV720894 SHR720893:SHR720894 SRN720893:SRN720894 TBJ720893:TBJ720894 TLF720893:TLF720894 TVB720893:TVB720894 UEX720893:UEX720894 UOT720893:UOT720894 UYP720893:UYP720894 VIL720893:VIL720894 VSH720893:VSH720894 WCD720893:WCD720894 WLZ720893:WLZ720894 WVV720893:WVV720894 T786429:T786430 JJ786429:JJ786430 TF786429:TF786430 ADB786429:ADB786430 AMX786429:AMX786430 AWT786429:AWT786430 BGP786429:BGP786430 BQL786429:BQL786430 CAH786429:CAH786430 CKD786429:CKD786430 CTZ786429:CTZ786430 DDV786429:DDV786430 DNR786429:DNR786430 DXN786429:DXN786430 EHJ786429:EHJ786430 ERF786429:ERF786430 FBB786429:FBB786430 FKX786429:FKX786430 FUT786429:FUT786430 GEP786429:GEP786430 GOL786429:GOL786430 GYH786429:GYH786430 HID786429:HID786430 HRZ786429:HRZ786430 IBV786429:IBV786430 ILR786429:ILR786430 IVN786429:IVN786430 JFJ786429:JFJ786430 JPF786429:JPF786430 JZB786429:JZB786430 KIX786429:KIX786430 KST786429:KST786430 LCP786429:LCP786430 LML786429:LML786430 LWH786429:LWH786430 MGD786429:MGD786430 MPZ786429:MPZ786430 MZV786429:MZV786430 NJR786429:NJR786430 NTN786429:NTN786430 ODJ786429:ODJ786430 ONF786429:ONF786430 OXB786429:OXB786430 PGX786429:PGX786430 PQT786429:PQT786430 QAP786429:QAP786430 QKL786429:QKL786430 QUH786429:QUH786430 RED786429:RED786430 RNZ786429:RNZ786430 RXV786429:RXV786430 SHR786429:SHR786430 SRN786429:SRN786430 TBJ786429:TBJ786430 TLF786429:TLF786430 TVB786429:TVB786430 UEX786429:UEX786430 UOT786429:UOT786430 UYP786429:UYP786430 VIL786429:VIL786430 VSH786429:VSH786430 WCD786429:WCD786430 WLZ786429:WLZ786430 WVV786429:WVV786430 T851965:T851966 JJ851965:JJ851966 TF851965:TF851966 ADB851965:ADB851966 AMX851965:AMX851966 AWT851965:AWT851966 BGP851965:BGP851966 BQL851965:BQL851966 CAH851965:CAH851966 CKD851965:CKD851966 CTZ851965:CTZ851966 DDV851965:DDV851966 DNR851965:DNR851966 DXN851965:DXN851966 EHJ851965:EHJ851966 ERF851965:ERF851966 FBB851965:FBB851966 FKX851965:FKX851966 FUT851965:FUT851966 GEP851965:GEP851966 GOL851965:GOL851966 GYH851965:GYH851966 HID851965:HID851966 HRZ851965:HRZ851966 IBV851965:IBV851966 ILR851965:ILR851966 IVN851965:IVN851966 JFJ851965:JFJ851966 JPF851965:JPF851966 JZB851965:JZB851966 KIX851965:KIX851966 KST851965:KST851966 LCP851965:LCP851966 LML851965:LML851966 LWH851965:LWH851966 MGD851965:MGD851966 MPZ851965:MPZ851966 MZV851965:MZV851966 NJR851965:NJR851966 NTN851965:NTN851966 ODJ851965:ODJ851966 ONF851965:ONF851966 OXB851965:OXB851966 PGX851965:PGX851966 PQT851965:PQT851966 QAP851965:QAP851966 QKL851965:QKL851966 QUH851965:QUH851966 RED851965:RED851966 RNZ851965:RNZ851966 RXV851965:RXV851966 SHR851965:SHR851966 SRN851965:SRN851966 TBJ851965:TBJ851966 TLF851965:TLF851966 TVB851965:TVB851966 UEX851965:UEX851966 UOT851965:UOT851966 UYP851965:UYP851966 VIL851965:VIL851966 VSH851965:VSH851966 WCD851965:WCD851966 WLZ851965:WLZ851966 WVV851965:WVV851966 T917501:T917502 JJ917501:JJ917502 TF917501:TF917502 ADB917501:ADB917502 AMX917501:AMX917502 AWT917501:AWT917502 BGP917501:BGP917502 BQL917501:BQL917502 CAH917501:CAH917502 CKD917501:CKD917502 CTZ917501:CTZ917502 DDV917501:DDV917502 DNR917501:DNR917502 DXN917501:DXN917502 EHJ917501:EHJ917502 ERF917501:ERF917502 FBB917501:FBB917502 FKX917501:FKX917502 FUT917501:FUT917502 GEP917501:GEP917502 GOL917501:GOL917502 GYH917501:GYH917502 HID917501:HID917502 HRZ917501:HRZ917502 IBV917501:IBV917502 ILR917501:ILR917502 IVN917501:IVN917502 JFJ917501:JFJ917502 JPF917501:JPF917502 JZB917501:JZB917502 KIX917501:KIX917502 KST917501:KST917502 LCP917501:LCP917502 LML917501:LML917502 LWH917501:LWH917502 MGD917501:MGD917502 MPZ917501:MPZ917502 MZV917501:MZV917502 NJR917501:NJR917502 NTN917501:NTN917502 ODJ917501:ODJ917502 ONF917501:ONF917502 OXB917501:OXB917502 PGX917501:PGX917502 PQT917501:PQT917502 QAP917501:QAP917502 QKL917501:QKL917502 QUH917501:QUH917502 RED917501:RED917502 RNZ917501:RNZ917502 RXV917501:RXV917502 SHR917501:SHR917502 SRN917501:SRN917502 TBJ917501:TBJ917502 TLF917501:TLF917502 TVB917501:TVB917502 UEX917501:UEX917502 UOT917501:UOT917502 UYP917501:UYP917502 VIL917501:VIL917502 VSH917501:VSH917502 WCD917501:WCD917502 WLZ917501:WLZ917502 WVV917501:WVV917502 T983037:T983038 JJ983037:JJ983038 TF983037:TF983038 ADB983037:ADB983038 AMX983037:AMX983038 AWT983037:AWT983038 BGP983037:BGP983038 BQL983037:BQL983038 CAH983037:CAH983038 CKD983037:CKD983038 CTZ983037:CTZ983038 DDV983037:DDV983038 DNR983037:DNR983038 DXN983037:DXN983038 EHJ983037:EHJ983038 ERF983037:ERF983038 FBB983037:FBB983038 FKX983037:FKX983038 FUT983037:FUT983038 GEP983037:GEP983038 GOL983037:GOL983038 GYH983037:GYH983038 HID983037:HID983038 HRZ983037:HRZ983038 IBV983037:IBV983038 ILR983037:ILR983038 IVN983037:IVN983038 JFJ983037:JFJ983038 JPF983037:JPF983038 JZB983037:JZB983038 KIX983037:KIX983038 KST983037:KST983038 LCP983037:LCP983038 LML983037:LML983038 LWH983037:LWH983038 MGD983037:MGD983038 MPZ983037:MPZ983038 MZV983037:MZV983038 NJR983037:NJR983038 NTN983037:NTN983038 ODJ983037:ODJ983038 ONF983037:ONF983038 OXB983037:OXB983038 PGX983037:PGX983038 PQT983037:PQT983038 QAP983037:QAP983038 QKL983037:QKL983038 QUH983037:QUH983038 RED983037:RED983038 RNZ983037:RNZ983038 RXV983037:RXV983038 SHR983037:SHR983038 SRN983037:SRN983038 TBJ983037:TBJ983038 TLF983037:TLF983038 TVB983037:TVB983038 UEX983037:UEX983038 UOT983037:UOT983038 UYP983037:UYP983038 VIL983037:VIL983038 VSH983037:VSH983038 WCD983037:WCD983038 WLZ983037:WLZ983038 WVV983037:WVV983038" xr:uid="{00000000-0002-0000-0100-000002000000}">
      <formula1>"1,2,3,4"</formula1>
    </dataValidation>
    <dataValidation type="list" allowBlank="1" showInputMessage="1" showErrorMessage="1" sqref="WVR983037:WVR983038 JF27:JF28 TB27:TB28 ACX27:ACX28 AMT27:AMT28 AWP27:AWP28 BGL27:BGL28 BQH27:BQH28 CAD27:CAD28 CJZ27:CJZ28 CTV27:CTV28 DDR27:DDR28 DNN27:DNN28 DXJ27:DXJ28 EHF27:EHF28 ERB27:ERB28 FAX27:FAX28 FKT27:FKT28 FUP27:FUP28 GEL27:GEL28 GOH27:GOH28 GYD27:GYD28 HHZ27:HHZ28 HRV27:HRV28 IBR27:IBR28 ILN27:ILN28 IVJ27:IVJ28 JFF27:JFF28 JPB27:JPB28 JYX27:JYX28 KIT27:KIT28 KSP27:KSP28 LCL27:LCL28 LMH27:LMH28 LWD27:LWD28 MFZ27:MFZ28 MPV27:MPV28 MZR27:MZR28 NJN27:NJN28 NTJ27:NTJ28 ODF27:ODF28 ONB27:ONB28 OWX27:OWX28 PGT27:PGT28 PQP27:PQP28 QAL27:QAL28 QKH27:QKH28 QUD27:QUD28 RDZ27:RDZ28 RNV27:RNV28 RXR27:RXR28 SHN27:SHN28 SRJ27:SRJ28 TBF27:TBF28 TLB27:TLB28 TUX27:TUX28 UET27:UET28 UOP27:UOP28 UYL27:UYL28 VIH27:VIH28 VSD27:VSD28 WBZ27:WBZ28 WLV27:WLV28 WVR27:WVR28 N65533:N65534 JF65533:JF65534 TB65533:TB65534 ACX65533:ACX65534 AMT65533:AMT65534 AWP65533:AWP65534 BGL65533:BGL65534 BQH65533:BQH65534 CAD65533:CAD65534 CJZ65533:CJZ65534 CTV65533:CTV65534 DDR65533:DDR65534 DNN65533:DNN65534 DXJ65533:DXJ65534 EHF65533:EHF65534 ERB65533:ERB65534 FAX65533:FAX65534 FKT65533:FKT65534 FUP65533:FUP65534 GEL65533:GEL65534 GOH65533:GOH65534 GYD65533:GYD65534 HHZ65533:HHZ65534 HRV65533:HRV65534 IBR65533:IBR65534 ILN65533:ILN65534 IVJ65533:IVJ65534 JFF65533:JFF65534 JPB65533:JPB65534 JYX65533:JYX65534 KIT65533:KIT65534 KSP65533:KSP65534 LCL65533:LCL65534 LMH65533:LMH65534 LWD65533:LWD65534 MFZ65533:MFZ65534 MPV65533:MPV65534 MZR65533:MZR65534 NJN65533:NJN65534 NTJ65533:NTJ65534 ODF65533:ODF65534 ONB65533:ONB65534 OWX65533:OWX65534 PGT65533:PGT65534 PQP65533:PQP65534 QAL65533:QAL65534 QKH65533:QKH65534 QUD65533:QUD65534 RDZ65533:RDZ65534 RNV65533:RNV65534 RXR65533:RXR65534 SHN65533:SHN65534 SRJ65533:SRJ65534 TBF65533:TBF65534 TLB65533:TLB65534 TUX65533:TUX65534 UET65533:UET65534 UOP65533:UOP65534 UYL65533:UYL65534 VIH65533:VIH65534 VSD65533:VSD65534 WBZ65533:WBZ65534 WLV65533:WLV65534 WVR65533:WVR65534 N131069:N131070 JF131069:JF131070 TB131069:TB131070 ACX131069:ACX131070 AMT131069:AMT131070 AWP131069:AWP131070 BGL131069:BGL131070 BQH131069:BQH131070 CAD131069:CAD131070 CJZ131069:CJZ131070 CTV131069:CTV131070 DDR131069:DDR131070 DNN131069:DNN131070 DXJ131069:DXJ131070 EHF131069:EHF131070 ERB131069:ERB131070 FAX131069:FAX131070 FKT131069:FKT131070 FUP131069:FUP131070 GEL131069:GEL131070 GOH131069:GOH131070 GYD131069:GYD131070 HHZ131069:HHZ131070 HRV131069:HRV131070 IBR131069:IBR131070 ILN131069:ILN131070 IVJ131069:IVJ131070 JFF131069:JFF131070 JPB131069:JPB131070 JYX131069:JYX131070 KIT131069:KIT131070 KSP131069:KSP131070 LCL131069:LCL131070 LMH131069:LMH131070 LWD131069:LWD131070 MFZ131069:MFZ131070 MPV131069:MPV131070 MZR131069:MZR131070 NJN131069:NJN131070 NTJ131069:NTJ131070 ODF131069:ODF131070 ONB131069:ONB131070 OWX131069:OWX131070 PGT131069:PGT131070 PQP131069:PQP131070 QAL131069:QAL131070 QKH131069:QKH131070 QUD131069:QUD131070 RDZ131069:RDZ131070 RNV131069:RNV131070 RXR131069:RXR131070 SHN131069:SHN131070 SRJ131069:SRJ131070 TBF131069:TBF131070 TLB131069:TLB131070 TUX131069:TUX131070 UET131069:UET131070 UOP131069:UOP131070 UYL131069:UYL131070 VIH131069:VIH131070 VSD131069:VSD131070 WBZ131069:WBZ131070 WLV131069:WLV131070 WVR131069:WVR131070 N196605:N196606 JF196605:JF196606 TB196605:TB196606 ACX196605:ACX196606 AMT196605:AMT196606 AWP196605:AWP196606 BGL196605:BGL196606 BQH196605:BQH196606 CAD196605:CAD196606 CJZ196605:CJZ196606 CTV196605:CTV196606 DDR196605:DDR196606 DNN196605:DNN196606 DXJ196605:DXJ196606 EHF196605:EHF196606 ERB196605:ERB196606 FAX196605:FAX196606 FKT196605:FKT196606 FUP196605:FUP196606 GEL196605:GEL196606 GOH196605:GOH196606 GYD196605:GYD196606 HHZ196605:HHZ196606 HRV196605:HRV196606 IBR196605:IBR196606 ILN196605:ILN196606 IVJ196605:IVJ196606 JFF196605:JFF196606 JPB196605:JPB196606 JYX196605:JYX196606 KIT196605:KIT196606 KSP196605:KSP196606 LCL196605:LCL196606 LMH196605:LMH196606 LWD196605:LWD196606 MFZ196605:MFZ196606 MPV196605:MPV196606 MZR196605:MZR196606 NJN196605:NJN196606 NTJ196605:NTJ196606 ODF196605:ODF196606 ONB196605:ONB196606 OWX196605:OWX196606 PGT196605:PGT196606 PQP196605:PQP196606 QAL196605:QAL196606 QKH196605:QKH196606 QUD196605:QUD196606 RDZ196605:RDZ196606 RNV196605:RNV196606 RXR196605:RXR196606 SHN196605:SHN196606 SRJ196605:SRJ196606 TBF196605:TBF196606 TLB196605:TLB196606 TUX196605:TUX196606 UET196605:UET196606 UOP196605:UOP196606 UYL196605:UYL196606 VIH196605:VIH196606 VSD196605:VSD196606 WBZ196605:WBZ196606 WLV196605:WLV196606 WVR196605:WVR196606 N262141:N262142 JF262141:JF262142 TB262141:TB262142 ACX262141:ACX262142 AMT262141:AMT262142 AWP262141:AWP262142 BGL262141:BGL262142 BQH262141:BQH262142 CAD262141:CAD262142 CJZ262141:CJZ262142 CTV262141:CTV262142 DDR262141:DDR262142 DNN262141:DNN262142 DXJ262141:DXJ262142 EHF262141:EHF262142 ERB262141:ERB262142 FAX262141:FAX262142 FKT262141:FKT262142 FUP262141:FUP262142 GEL262141:GEL262142 GOH262141:GOH262142 GYD262141:GYD262142 HHZ262141:HHZ262142 HRV262141:HRV262142 IBR262141:IBR262142 ILN262141:ILN262142 IVJ262141:IVJ262142 JFF262141:JFF262142 JPB262141:JPB262142 JYX262141:JYX262142 KIT262141:KIT262142 KSP262141:KSP262142 LCL262141:LCL262142 LMH262141:LMH262142 LWD262141:LWD262142 MFZ262141:MFZ262142 MPV262141:MPV262142 MZR262141:MZR262142 NJN262141:NJN262142 NTJ262141:NTJ262142 ODF262141:ODF262142 ONB262141:ONB262142 OWX262141:OWX262142 PGT262141:PGT262142 PQP262141:PQP262142 QAL262141:QAL262142 QKH262141:QKH262142 QUD262141:QUD262142 RDZ262141:RDZ262142 RNV262141:RNV262142 RXR262141:RXR262142 SHN262141:SHN262142 SRJ262141:SRJ262142 TBF262141:TBF262142 TLB262141:TLB262142 TUX262141:TUX262142 UET262141:UET262142 UOP262141:UOP262142 UYL262141:UYL262142 VIH262141:VIH262142 VSD262141:VSD262142 WBZ262141:WBZ262142 WLV262141:WLV262142 WVR262141:WVR262142 N327677:N327678 JF327677:JF327678 TB327677:TB327678 ACX327677:ACX327678 AMT327677:AMT327678 AWP327677:AWP327678 BGL327677:BGL327678 BQH327677:BQH327678 CAD327677:CAD327678 CJZ327677:CJZ327678 CTV327677:CTV327678 DDR327677:DDR327678 DNN327677:DNN327678 DXJ327677:DXJ327678 EHF327677:EHF327678 ERB327677:ERB327678 FAX327677:FAX327678 FKT327677:FKT327678 FUP327677:FUP327678 GEL327677:GEL327678 GOH327677:GOH327678 GYD327677:GYD327678 HHZ327677:HHZ327678 HRV327677:HRV327678 IBR327677:IBR327678 ILN327677:ILN327678 IVJ327677:IVJ327678 JFF327677:JFF327678 JPB327677:JPB327678 JYX327677:JYX327678 KIT327677:KIT327678 KSP327677:KSP327678 LCL327677:LCL327678 LMH327677:LMH327678 LWD327677:LWD327678 MFZ327677:MFZ327678 MPV327677:MPV327678 MZR327677:MZR327678 NJN327677:NJN327678 NTJ327677:NTJ327678 ODF327677:ODF327678 ONB327677:ONB327678 OWX327677:OWX327678 PGT327677:PGT327678 PQP327677:PQP327678 QAL327677:QAL327678 QKH327677:QKH327678 QUD327677:QUD327678 RDZ327677:RDZ327678 RNV327677:RNV327678 RXR327677:RXR327678 SHN327677:SHN327678 SRJ327677:SRJ327678 TBF327677:TBF327678 TLB327677:TLB327678 TUX327677:TUX327678 UET327677:UET327678 UOP327677:UOP327678 UYL327677:UYL327678 VIH327677:VIH327678 VSD327677:VSD327678 WBZ327677:WBZ327678 WLV327677:WLV327678 WVR327677:WVR327678 N393213:N393214 JF393213:JF393214 TB393213:TB393214 ACX393213:ACX393214 AMT393213:AMT393214 AWP393213:AWP393214 BGL393213:BGL393214 BQH393213:BQH393214 CAD393213:CAD393214 CJZ393213:CJZ393214 CTV393213:CTV393214 DDR393213:DDR393214 DNN393213:DNN393214 DXJ393213:DXJ393214 EHF393213:EHF393214 ERB393213:ERB393214 FAX393213:FAX393214 FKT393213:FKT393214 FUP393213:FUP393214 GEL393213:GEL393214 GOH393213:GOH393214 GYD393213:GYD393214 HHZ393213:HHZ393214 HRV393213:HRV393214 IBR393213:IBR393214 ILN393213:ILN393214 IVJ393213:IVJ393214 JFF393213:JFF393214 JPB393213:JPB393214 JYX393213:JYX393214 KIT393213:KIT393214 KSP393213:KSP393214 LCL393213:LCL393214 LMH393213:LMH393214 LWD393213:LWD393214 MFZ393213:MFZ393214 MPV393213:MPV393214 MZR393213:MZR393214 NJN393213:NJN393214 NTJ393213:NTJ393214 ODF393213:ODF393214 ONB393213:ONB393214 OWX393213:OWX393214 PGT393213:PGT393214 PQP393213:PQP393214 QAL393213:QAL393214 QKH393213:QKH393214 QUD393213:QUD393214 RDZ393213:RDZ393214 RNV393213:RNV393214 RXR393213:RXR393214 SHN393213:SHN393214 SRJ393213:SRJ393214 TBF393213:TBF393214 TLB393213:TLB393214 TUX393213:TUX393214 UET393213:UET393214 UOP393213:UOP393214 UYL393213:UYL393214 VIH393213:VIH393214 VSD393213:VSD393214 WBZ393213:WBZ393214 WLV393213:WLV393214 WVR393213:WVR393214 N458749:N458750 JF458749:JF458750 TB458749:TB458750 ACX458749:ACX458750 AMT458749:AMT458750 AWP458749:AWP458750 BGL458749:BGL458750 BQH458749:BQH458750 CAD458749:CAD458750 CJZ458749:CJZ458750 CTV458749:CTV458750 DDR458749:DDR458750 DNN458749:DNN458750 DXJ458749:DXJ458750 EHF458749:EHF458750 ERB458749:ERB458750 FAX458749:FAX458750 FKT458749:FKT458750 FUP458749:FUP458750 GEL458749:GEL458750 GOH458749:GOH458750 GYD458749:GYD458750 HHZ458749:HHZ458750 HRV458749:HRV458750 IBR458749:IBR458750 ILN458749:ILN458750 IVJ458749:IVJ458750 JFF458749:JFF458750 JPB458749:JPB458750 JYX458749:JYX458750 KIT458749:KIT458750 KSP458749:KSP458750 LCL458749:LCL458750 LMH458749:LMH458750 LWD458749:LWD458750 MFZ458749:MFZ458750 MPV458749:MPV458750 MZR458749:MZR458750 NJN458749:NJN458750 NTJ458749:NTJ458750 ODF458749:ODF458750 ONB458749:ONB458750 OWX458749:OWX458750 PGT458749:PGT458750 PQP458749:PQP458750 QAL458749:QAL458750 QKH458749:QKH458750 QUD458749:QUD458750 RDZ458749:RDZ458750 RNV458749:RNV458750 RXR458749:RXR458750 SHN458749:SHN458750 SRJ458749:SRJ458750 TBF458749:TBF458750 TLB458749:TLB458750 TUX458749:TUX458750 UET458749:UET458750 UOP458749:UOP458750 UYL458749:UYL458750 VIH458749:VIH458750 VSD458749:VSD458750 WBZ458749:WBZ458750 WLV458749:WLV458750 WVR458749:WVR458750 N524285:N524286 JF524285:JF524286 TB524285:TB524286 ACX524285:ACX524286 AMT524285:AMT524286 AWP524285:AWP524286 BGL524285:BGL524286 BQH524285:BQH524286 CAD524285:CAD524286 CJZ524285:CJZ524286 CTV524285:CTV524286 DDR524285:DDR524286 DNN524285:DNN524286 DXJ524285:DXJ524286 EHF524285:EHF524286 ERB524285:ERB524286 FAX524285:FAX524286 FKT524285:FKT524286 FUP524285:FUP524286 GEL524285:GEL524286 GOH524285:GOH524286 GYD524285:GYD524286 HHZ524285:HHZ524286 HRV524285:HRV524286 IBR524285:IBR524286 ILN524285:ILN524286 IVJ524285:IVJ524286 JFF524285:JFF524286 JPB524285:JPB524286 JYX524285:JYX524286 KIT524285:KIT524286 KSP524285:KSP524286 LCL524285:LCL524286 LMH524285:LMH524286 LWD524285:LWD524286 MFZ524285:MFZ524286 MPV524285:MPV524286 MZR524285:MZR524286 NJN524285:NJN524286 NTJ524285:NTJ524286 ODF524285:ODF524286 ONB524285:ONB524286 OWX524285:OWX524286 PGT524285:PGT524286 PQP524285:PQP524286 QAL524285:QAL524286 QKH524285:QKH524286 QUD524285:QUD524286 RDZ524285:RDZ524286 RNV524285:RNV524286 RXR524285:RXR524286 SHN524285:SHN524286 SRJ524285:SRJ524286 TBF524285:TBF524286 TLB524285:TLB524286 TUX524285:TUX524286 UET524285:UET524286 UOP524285:UOP524286 UYL524285:UYL524286 VIH524285:VIH524286 VSD524285:VSD524286 WBZ524285:WBZ524286 WLV524285:WLV524286 WVR524285:WVR524286 N589821:N589822 JF589821:JF589822 TB589821:TB589822 ACX589821:ACX589822 AMT589821:AMT589822 AWP589821:AWP589822 BGL589821:BGL589822 BQH589821:BQH589822 CAD589821:CAD589822 CJZ589821:CJZ589822 CTV589821:CTV589822 DDR589821:DDR589822 DNN589821:DNN589822 DXJ589821:DXJ589822 EHF589821:EHF589822 ERB589821:ERB589822 FAX589821:FAX589822 FKT589821:FKT589822 FUP589821:FUP589822 GEL589821:GEL589822 GOH589821:GOH589822 GYD589821:GYD589822 HHZ589821:HHZ589822 HRV589821:HRV589822 IBR589821:IBR589822 ILN589821:ILN589822 IVJ589821:IVJ589822 JFF589821:JFF589822 JPB589821:JPB589822 JYX589821:JYX589822 KIT589821:KIT589822 KSP589821:KSP589822 LCL589821:LCL589822 LMH589821:LMH589822 LWD589821:LWD589822 MFZ589821:MFZ589822 MPV589821:MPV589822 MZR589821:MZR589822 NJN589821:NJN589822 NTJ589821:NTJ589822 ODF589821:ODF589822 ONB589821:ONB589822 OWX589821:OWX589822 PGT589821:PGT589822 PQP589821:PQP589822 QAL589821:QAL589822 QKH589821:QKH589822 QUD589821:QUD589822 RDZ589821:RDZ589822 RNV589821:RNV589822 RXR589821:RXR589822 SHN589821:SHN589822 SRJ589821:SRJ589822 TBF589821:TBF589822 TLB589821:TLB589822 TUX589821:TUX589822 UET589821:UET589822 UOP589821:UOP589822 UYL589821:UYL589822 VIH589821:VIH589822 VSD589821:VSD589822 WBZ589821:WBZ589822 WLV589821:WLV589822 WVR589821:WVR589822 N655357:N655358 JF655357:JF655358 TB655357:TB655358 ACX655357:ACX655358 AMT655357:AMT655358 AWP655357:AWP655358 BGL655357:BGL655358 BQH655357:BQH655358 CAD655357:CAD655358 CJZ655357:CJZ655358 CTV655357:CTV655358 DDR655357:DDR655358 DNN655357:DNN655358 DXJ655357:DXJ655358 EHF655357:EHF655358 ERB655357:ERB655358 FAX655357:FAX655358 FKT655357:FKT655358 FUP655357:FUP655358 GEL655357:GEL655358 GOH655357:GOH655358 GYD655357:GYD655358 HHZ655357:HHZ655358 HRV655357:HRV655358 IBR655357:IBR655358 ILN655357:ILN655358 IVJ655357:IVJ655358 JFF655357:JFF655358 JPB655357:JPB655358 JYX655357:JYX655358 KIT655357:KIT655358 KSP655357:KSP655358 LCL655357:LCL655358 LMH655357:LMH655358 LWD655357:LWD655358 MFZ655357:MFZ655358 MPV655357:MPV655358 MZR655357:MZR655358 NJN655357:NJN655358 NTJ655357:NTJ655358 ODF655357:ODF655358 ONB655357:ONB655358 OWX655357:OWX655358 PGT655357:PGT655358 PQP655357:PQP655358 QAL655357:QAL655358 QKH655357:QKH655358 QUD655357:QUD655358 RDZ655357:RDZ655358 RNV655357:RNV655358 RXR655357:RXR655358 SHN655357:SHN655358 SRJ655357:SRJ655358 TBF655357:TBF655358 TLB655357:TLB655358 TUX655357:TUX655358 UET655357:UET655358 UOP655357:UOP655358 UYL655357:UYL655358 VIH655357:VIH655358 VSD655357:VSD655358 WBZ655357:WBZ655358 WLV655357:WLV655358 WVR655357:WVR655358 N720893:N720894 JF720893:JF720894 TB720893:TB720894 ACX720893:ACX720894 AMT720893:AMT720894 AWP720893:AWP720894 BGL720893:BGL720894 BQH720893:BQH720894 CAD720893:CAD720894 CJZ720893:CJZ720894 CTV720893:CTV720894 DDR720893:DDR720894 DNN720893:DNN720894 DXJ720893:DXJ720894 EHF720893:EHF720894 ERB720893:ERB720894 FAX720893:FAX720894 FKT720893:FKT720894 FUP720893:FUP720894 GEL720893:GEL720894 GOH720893:GOH720894 GYD720893:GYD720894 HHZ720893:HHZ720894 HRV720893:HRV720894 IBR720893:IBR720894 ILN720893:ILN720894 IVJ720893:IVJ720894 JFF720893:JFF720894 JPB720893:JPB720894 JYX720893:JYX720894 KIT720893:KIT720894 KSP720893:KSP720894 LCL720893:LCL720894 LMH720893:LMH720894 LWD720893:LWD720894 MFZ720893:MFZ720894 MPV720893:MPV720894 MZR720893:MZR720894 NJN720893:NJN720894 NTJ720893:NTJ720894 ODF720893:ODF720894 ONB720893:ONB720894 OWX720893:OWX720894 PGT720893:PGT720894 PQP720893:PQP720894 QAL720893:QAL720894 QKH720893:QKH720894 QUD720893:QUD720894 RDZ720893:RDZ720894 RNV720893:RNV720894 RXR720893:RXR720894 SHN720893:SHN720894 SRJ720893:SRJ720894 TBF720893:TBF720894 TLB720893:TLB720894 TUX720893:TUX720894 UET720893:UET720894 UOP720893:UOP720894 UYL720893:UYL720894 VIH720893:VIH720894 VSD720893:VSD720894 WBZ720893:WBZ720894 WLV720893:WLV720894 WVR720893:WVR720894 N786429:N786430 JF786429:JF786430 TB786429:TB786430 ACX786429:ACX786430 AMT786429:AMT786430 AWP786429:AWP786430 BGL786429:BGL786430 BQH786429:BQH786430 CAD786429:CAD786430 CJZ786429:CJZ786430 CTV786429:CTV786430 DDR786429:DDR786430 DNN786429:DNN786430 DXJ786429:DXJ786430 EHF786429:EHF786430 ERB786429:ERB786430 FAX786429:FAX786430 FKT786429:FKT786430 FUP786429:FUP786430 GEL786429:GEL786430 GOH786429:GOH786430 GYD786429:GYD786430 HHZ786429:HHZ786430 HRV786429:HRV786430 IBR786429:IBR786430 ILN786429:ILN786430 IVJ786429:IVJ786430 JFF786429:JFF786430 JPB786429:JPB786430 JYX786429:JYX786430 KIT786429:KIT786430 KSP786429:KSP786430 LCL786429:LCL786430 LMH786429:LMH786430 LWD786429:LWD786430 MFZ786429:MFZ786430 MPV786429:MPV786430 MZR786429:MZR786430 NJN786429:NJN786430 NTJ786429:NTJ786430 ODF786429:ODF786430 ONB786429:ONB786430 OWX786429:OWX786430 PGT786429:PGT786430 PQP786429:PQP786430 QAL786429:QAL786430 QKH786429:QKH786430 QUD786429:QUD786430 RDZ786429:RDZ786430 RNV786429:RNV786430 RXR786429:RXR786430 SHN786429:SHN786430 SRJ786429:SRJ786430 TBF786429:TBF786430 TLB786429:TLB786430 TUX786429:TUX786430 UET786429:UET786430 UOP786429:UOP786430 UYL786429:UYL786430 VIH786429:VIH786430 VSD786429:VSD786430 WBZ786429:WBZ786430 WLV786429:WLV786430 WVR786429:WVR786430 N851965:N851966 JF851965:JF851966 TB851965:TB851966 ACX851965:ACX851966 AMT851965:AMT851966 AWP851965:AWP851966 BGL851965:BGL851966 BQH851965:BQH851966 CAD851965:CAD851966 CJZ851965:CJZ851966 CTV851965:CTV851966 DDR851965:DDR851966 DNN851965:DNN851966 DXJ851965:DXJ851966 EHF851965:EHF851966 ERB851965:ERB851966 FAX851965:FAX851966 FKT851965:FKT851966 FUP851965:FUP851966 GEL851965:GEL851966 GOH851965:GOH851966 GYD851965:GYD851966 HHZ851965:HHZ851966 HRV851965:HRV851966 IBR851965:IBR851966 ILN851965:ILN851966 IVJ851965:IVJ851966 JFF851965:JFF851966 JPB851965:JPB851966 JYX851965:JYX851966 KIT851965:KIT851966 KSP851965:KSP851966 LCL851965:LCL851966 LMH851965:LMH851966 LWD851965:LWD851966 MFZ851965:MFZ851966 MPV851965:MPV851966 MZR851965:MZR851966 NJN851965:NJN851966 NTJ851965:NTJ851966 ODF851965:ODF851966 ONB851965:ONB851966 OWX851965:OWX851966 PGT851965:PGT851966 PQP851965:PQP851966 QAL851965:QAL851966 QKH851965:QKH851966 QUD851965:QUD851966 RDZ851965:RDZ851966 RNV851965:RNV851966 RXR851965:RXR851966 SHN851965:SHN851966 SRJ851965:SRJ851966 TBF851965:TBF851966 TLB851965:TLB851966 TUX851965:TUX851966 UET851965:UET851966 UOP851965:UOP851966 UYL851965:UYL851966 VIH851965:VIH851966 VSD851965:VSD851966 WBZ851965:WBZ851966 WLV851965:WLV851966 WVR851965:WVR851966 N917501:N917502 JF917501:JF917502 TB917501:TB917502 ACX917501:ACX917502 AMT917501:AMT917502 AWP917501:AWP917502 BGL917501:BGL917502 BQH917501:BQH917502 CAD917501:CAD917502 CJZ917501:CJZ917502 CTV917501:CTV917502 DDR917501:DDR917502 DNN917501:DNN917502 DXJ917501:DXJ917502 EHF917501:EHF917502 ERB917501:ERB917502 FAX917501:FAX917502 FKT917501:FKT917502 FUP917501:FUP917502 GEL917501:GEL917502 GOH917501:GOH917502 GYD917501:GYD917502 HHZ917501:HHZ917502 HRV917501:HRV917502 IBR917501:IBR917502 ILN917501:ILN917502 IVJ917501:IVJ917502 JFF917501:JFF917502 JPB917501:JPB917502 JYX917501:JYX917502 KIT917501:KIT917502 KSP917501:KSP917502 LCL917501:LCL917502 LMH917501:LMH917502 LWD917501:LWD917502 MFZ917501:MFZ917502 MPV917501:MPV917502 MZR917501:MZR917502 NJN917501:NJN917502 NTJ917501:NTJ917502 ODF917501:ODF917502 ONB917501:ONB917502 OWX917501:OWX917502 PGT917501:PGT917502 PQP917501:PQP917502 QAL917501:QAL917502 QKH917501:QKH917502 QUD917501:QUD917502 RDZ917501:RDZ917502 RNV917501:RNV917502 RXR917501:RXR917502 SHN917501:SHN917502 SRJ917501:SRJ917502 TBF917501:TBF917502 TLB917501:TLB917502 TUX917501:TUX917502 UET917501:UET917502 UOP917501:UOP917502 UYL917501:UYL917502 VIH917501:VIH917502 VSD917501:VSD917502 WBZ917501:WBZ917502 WLV917501:WLV917502 WVR917501:WVR917502 N983037:N983038 JF983037:JF983038 TB983037:TB983038 ACX983037:ACX983038 AMT983037:AMT983038 AWP983037:AWP983038 BGL983037:BGL983038 BQH983037:BQH983038 CAD983037:CAD983038 CJZ983037:CJZ983038 CTV983037:CTV983038 DDR983037:DDR983038 DNN983037:DNN983038 DXJ983037:DXJ983038 EHF983037:EHF983038 ERB983037:ERB983038 FAX983037:FAX983038 FKT983037:FKT983038 FUP983037:FUP983038 GEL983037:GEL983038 GOH983037:GOH983038 GYD983037:GYD983038 HHZ983037:HHZ983038 HRV983037:HRV983038 IBR983037:IBR983038 ILN983037:ILN983038 IVJ983037:IVJ983038 JFF983037:JFF983038 JPB983037:JPB983038 JYX983037:JYX983038 KIT983037:KIT983038 KSP983037:KSP983038 LCL983037:LCL983038 LMH983037:LMH983038 LWD983037:LWD983038 MFZ983037:MFZ983038 MPV983037:MPV983038 MZR983037:MZR983038 NJN983037:NJN983038 NTJ983037:NTJ983038 ODF983037:ODF983038 ONB983037:ONB983038 OWX983037:OWX983038 PGT983037:PGT983038 PQP983037:PQP983038 QAL983037:QAL983038 QKH983037:QKH983038 QUD983037:QUD983038 RDZ983037:RDZ983038 RNV983037:RNV983038 RXR983037:RXR983038 SHN983037:SHN983038 SRJ983037:SRJ983038 TBF983037:TBF983038 TLB983037:TLB983038 TUX983037:TUX983038 UET983037:UET983038 UOP983037:UOP983038 UYL983037:UYL983038 VIH983037:VIH983038 VSD983037:VSD983038 WBZ983037:WBZ983038 WLV983037:WLV983038" xr:uid="{00000000-0002-0000-0100-000003000000}">
      <formula1>"1,2,3"</formula1>
    </dataValidation>
    <dataValidation type="list" allowBlank="1" showInputMessage="1" showErrorMessage="1" sqref="N28" xr:uid="{00000000-0002-0000-0100-000004000000}">
      <formula1>"1,2,3,4,5,6,7,8"</formula1>
    </dataValidation>
    <dataValidation type="list" allowBlank="1" showInputMessage="1" showErrorMessage="1" sqref="N27 N29:N56 N58:N64 N66:N116" xr:uid="{00000000-0002-0000-0100-000005000000}">
      <formula1>"1,2,3,4,5,6,7,8,9,10"</formula1>
    </dataValidation>
    <dataValidation type="list" allowBlank="1" showInputMessage="1" showErrorMessage="1" sqref="N57 N65" xr:uid="{81FD99B0-B4EE-43B5-A305-84CBC42E4B7D}">
      <formula1>"1,2,3,4,5,6,7,8,9,10,11,12"</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6000000}">
          <x14:formula1>
            <xm:f>"1,2"</xm:f>
          </x14:formula1>
          <xm:sqref>R65618 JH65618 TD65618 ACZ65618 AMV65618 AWR65618 BGN65618 BQJ65618 CAF65618 CKB65618 CTX65618 DDT65618 DNP65618 DXL65618 EHH65618 ERD65618 FAZ65618 FKV65618 FUR65618 GEN65618 GOJ65618 GYF65618 HIB65618 HRX65618 IBT65618 ILP65618 IVL65618 JFH65618 JPD65618 JYZ65618 KIV65618 KSR65618 LCN65618 LMJ65618 LWF65618 MGB65618 MPX65618 MZT65618 NJP65618 NTL65618 ODH65618 OND65618 OWZ65618 PGV65618 PQR65618 QAN65618 QKJ65618 QUF65618 REB65618 RNX65618 RXT65618 SHP65618 SRL65618 TBH65618 TLD65618 TUZ65618 UEV65618 UOR65618 UYN65618 VIJ65618 VSF65618 WCB65618 WLX65618 WVT65618 R131154 JH131154 TD131154 ACZ131154 AMV131154 AWR131154 BGN131154 BQJ131154 CAF131154 CKB131154 CTX131154 DDT131154 DNP131154 DXL131154 EHH131154 ERD131154 FAZ131154 FKV131154 FUR131154 GEN131154 GOJ131154 GYF131154 HIB131154 HRX131154 IBT131154 ILP131154 IVL131154 JFH131154 JPD131154 JYZ131154 KIV131154 KSR131154 LCN131154 LMJ131154 LWF131154 MGB131154 MPX131154 MZT131154 NJP131154 NTL131154 ODH131154 OND131154 OWZ131154 PGV131154 PQR131154 QAN131154 QKJ131154 QUF131154 REB131154 RNX131154 RXT131154 SHP131154 SRL131154 TBH131154 TLD131154 TUZ131154 UEV131154 UOR131154 UYN131154 VIJ131154 VSF131154 WCB131154 WLX131154 WVT131154 R196690 JH196690 TD196690 ACZ196690 AMV196690 AWR196690 BGN196690 BQJ196690 CAF196690 CKB196690 CTX196690 DDT196690 DNP196690 DXL196690 EHH196690 ERD196690 FAZ196690 FKV196690 FUR196690 GEN196690 GOJ196690 GYF196690 HIB196690 HRX196690 IBT196690 ILP196690 IVL196690 JFH196690 JPD196690 JYZ196690 KIV196690 KSR196690 LCN196690 LMJ196690 LWF196690 MGB196690 MPX196690 MZT196690 NJP196690 NTL196690 ODH196690 OND196690 OWZ196690 PGV196690 PQR196690 QAN196690 QKJ196690 QUF196690 REB196690 RNX196690 RXT196690 SHP196690 SRL196690 TBH196690 TLD196690 TUZ196690 UEV196690 UOR196690 UYN196690 VIJ196690 VSF196690 WCB196690 WLX196690 WVT196690 R262226 JH262226 TD262226 ACZ262226 AMV262226 AWR262226 BGN262226 BQJ262226 CAF262226 CKB262226 CTX262226 DDT262226 DNP262226 DXL262226 EHH262226 ERD262226 FAZ262226 FKV262226 FUR262226 GEN262226 GOJ262226 GYF262226 HIB262226 HRX262226 IBT262226 ILP262226 IVL262226 JFH262226 JPD262226 JYZ262226 KIV262226 KSR262226 LCN262226 LMJ262226 LWF262226 MGB262226 MPX262226 MZT262226 NJP262226 NTL262226 ODH262226 OND262226 OWZ262226 PGV262226 PQR262226 QAN262226 QKJ262226 QUF262226 REB262226 RNX262226 RXT262226 SHP262226 SRL262226 TBH262226 TLD262226 TUZ262226 UEV262226 UOR262226 UYN262226 VIJ262226 VSF262226 WCB262226 WLX262226 WVT262226 R327762 JH327762 TD327762 ACZ327762 AMV327762 AWR327762 BGN327762 BQJ327762 CAF327762 CKB327762 CTX327762 DDT327762 DNP327762 DXL327762 EHH327762 ERD327762 FAZ327762 FKV327762 FUR327762 GEN327762 GOJ327762 GYF327762 HIB327762 HRX327762 IBT327762 ILP327762 IVL327762 JFH327762 JPD327762 JYZ327762 KIV327762 KSR327762 LCN327762 LMJ327762 LWF327762 MGB327762 MPX327762 MZT327762 NJP327762 NTL327762 ODH327762 OND327762 OWZ327762 PGV327762 PQR327762 QAN327762 QKJ327762 QUF327762 REB327762 RNX327762 RXT327762 SHP327762 SRL327762 TBH327762 TLD327762 TUZ327762 UEV327762 UOR327762 UYN327762 VIJ327762 VSF327762 WCB327762 WLX327762 WVT327762 R393298 JH393298 TD393298 ACZ393298 AMV393298 AWR393298 BGN393298 BQJ393298 CAF393298 CKB393298 CTX393298 DDT393298 DNP393298 DXL393298 EHH393298 ERD393298 FAZ393298 FKV393298 FUR393298 GEN393298 GOJ393298 GYF393298 HIB393298 HRX393298 IBT393298 ILP393298 IVL393298 JFH393298 JPD393298 JYZ393298 KIV393298 KSR393298 LCN393298 LMJ393298 LWF393298 MGB393298 MPX393298 MZT393298 NJP393298 NTL393298 ODH393298 OND393298 OWZ393298 PGV393298 PQR393298 QAN393298 QKJ393298 QUF393298 REB393298 RNX393298 RXT393298 SHP393298 SRL393298 TBH393298 TLD393298 TUZ393298 UEV393298 UOR393298 UYN393298 VIJ393298 VSF393298 WCB393298 WLX393298 WVT393298 R458834 JH458834 TD458834 ACZ458834 AMV458834 AWR458834 BGN458834 BQJ458834 CAF458834 CKB458834 CTX458834 DDT458834 DNP458834 DXL458834 EHH458834 ERD458834 FAZ458834 FKV458834 FUR458834 GEN458834 GOJ458834 GYF458834 HIB458834 HRX458834 IBT458834 ILP458834 IVL458834 JFH458834 JPD458834 JYZ458834 KIV458834 KSR458834 LCN458834 LMJ458834 LWF458834 MGB458834 MPX458834 MZT458834 NJP458834 NTL458834 ODH458834 OND458834 OWZ458834 PGV458834 PQR458834 QAN458834 QKJ458834 QUF458834 REB458834 RNX458834 RXT458834 SHP458834 SRL458834 TBH458834 TLD458834 TUZ458834 UEV458834 UOR458834 UYN458834 VIJ458834 VSF458834 WCB458834 WLX458834 WVT458834 R524370 JH524370 TD524370 ACZ524370 AMV524370 AWR524370 BGN524370 BQJ524370 CAF524370 CKB524370 CTX524370 DDT524370 DNP524370 DXL524370 EHH524370 ERD524370 FAZ524370 FKV524370 FUR524370 GEN524370 GOJ524370 GYF524370 HIB524370 HRX524370 IBT524370 ILP524370 IVL524370 JFH524370 JPD524370 JYZ524370 KIV524370 KSR524370 LCN524370 LMJ524370 LWF524370 MGB524370 MPX524370 MZT524370 NJP524370 NTL524370 ODH524370 OND524370 OWZ524370 PGV524370 PQR524370 QAN524370 QKJ524370 QUF524370 REB524370 RNX524370 RXT524370 SHP524370 SRL524370 TBH524370 TLD524370 TUZ524370 UEV524370 UOR524370 UYN524370 VIJ524370 VSF524370 WCB524370 WLX524370 WVT524370 R589906 JH589906 TD589906 ACZ589906 AMV589906 AWR589906 BGN589906 BQJ589906 CAF589906 CKB589906 CTX589906 DDT589906 DNP589906 DXL589906 EHH589906 ERD589906 FAZ589906 FKV589906 FUR589906 GEN589906 GOJ589906 GYF589906 HIB589906 HRX589906 IBT589906 ILP589906 IVL589906 JFH589906 JPD589906 JYZ589906 KIV589906 KSR589906 LCN589906 LMJ589906 LWF589906 MGB589906 MPX589906 MZT589906 NJP589906 NTL589906 ODH589906 OND589906 OWZ589906 PGV589906 PQR589906 QAN589906 QKJ589906 QUF589906 REB589906 RNX589906 RXT589906 SHP589906 SRL589906 TBH589906 TLD589906 TUZ589906 UEV589906 UOR589906 UYN589906 VIJ589906 VSF589906 WCB589906 WLX589906 WVT589906 R655442 JH655442 TD655442 ACZ655442 AMV655442 AWR655442 BGN655442 BQJ655442 CAF655442 CKB655442 CTX655442 DDT655442 DNP655442 DXL655442 EHH655442 ERD655442 FAZ655442 FKV655442 FUR655442 GEN655442 GOJ655442 GYF655442 HIB655442 HRX655442 IBT655442 ILP655442 IVL655442 JFH655442 JPD655442 JYZ655442 KIV655442 KSR655442 LCN655442 LMJ655442 LWF655442 MGB655442 MPX655442 MZT655442 NJP655442 NTL655442 ODH655442 OND655442 OWZ655442 PGV655442 PQR655442 QAN655442 QKJ655442 QUF655442 REB655442 RNX655442 RXT655442 SHP655442 SRL655442 TBH655442 TLD655442 TUZ655442 UEV655442 UOR655442 UYN655442 VIJ655442 VSF655442 WCB655442 WLX655442 WVT655442 R720978 JH720978 TD720978 ACZ720978 AMV720978 AWR720978 BGN720978 BQJ720978 CAF720978 CKB720978 CTX720978 DDT720978 DNP720978 DXL720978 EHH720978 ERD720978 FAZ720978 FKV720978 FUR720978 GEN720978 GOJ720978 GYF720978 HIB720978 HRX720978 IBT720978 ILP720978 IVL720978 JFH720978 JPD720978 JYZ720978 KIV720978 KSR720978 LCN720978 LMJ720978 LWF720978 MGB720978 MPX720978 MZT720978 NJP720978 NTL720978 ODH720978 OND720978 OWZ720978 PGV720978 PQR720978 QAN720978 QKJ720978 QUF720978 REB720978 RNX720978 RXT720978 SHP720978 SRL720978 TBH720978 TLD720978 TUZ720978 UEV720978 UOR720978 UYN720978 VIJ720978 VSF720978 WCB720978 WLX720978 WVT720978 R786514 JH786514 TD786514 ACZ786514 AMV786514 AWR786514 BGN786514 BQJ786514 CAF786514 CKB786514 CTX786514 DDT786514 DNP786514 DXL786514 EHH786514 ERD786514 FAZ786514 FKV786514 FUR786514 GEN786514 GOJ786514 GYF786514 HIB786514 HRX786514 IBT786514 ILP786514 IVL786514 JFH786514 JPD786514 JYZ786514 KIV786514 KSR786514 LCN786514 LMJ786514 LWF786514 MGB786514 MPX786514 MZT786514 NJP786514 NTL786514 ODH786514 OND786514 OWZ786514 PGV786514 PQR786514 QAN786514 QKJ786514 QUF786514 REB786514 RNX786514 RXT786514 SHP786514 SRL786514 TBH786514 TLD786514 TUZ786514 UEV786514 UOR786514 UYN786514 VIJ786514 VSF786514 WCB786514 WLX786514 WVT786514 R852050 JH852050 TD852050 ACZ852050 AMV852050 AWR852050 BGN852050 BQJ852050 CAF852050 CKB852050 CTX852050 DDT852050 DNP852050 DXL852050 EHH852050 ERD852050 FAZ852050 FKV852050 FUR852050 GEN852050 GOJ852050 GYF852050 HIB852050 HRX852050 IBT852050 ILP852050 IVL852050 JFH852050 JPD852050 JYZ852050 KIV852050 KSR852050 LCN852050 LMJ852050 LWF852050 MGB852050 MPX852050 MZT852050 NJP852050 NTL852050 ODH852050 OND852050 OWZ852050 PGV852050 PQR852050 QAN852050 QKJ852050 QUF852050 REB852050 RNX852050 RXT852050 SHP852050 SRL852050 TBH852050 TLD852050 TUZ852050 UEV852050 UOR852050 UYN852050 VIJ852050 VSF852050 WCB852050 WLX852050 WVT852050 R917586 JH917586 TD917586 ACZ917586 AMV917586 AWR917586 BGN917586 BQJ917586 CAF917586 CKB917586 CTX917586 DDT917586 DNP917586 DXL917586 EHH917586 ERD917586 FAZ917586 FKV917586 FUR917586 GEN917586 GOJ917586 GYF917586 HIB917586 HRX917586 IBT917586 ILP917586 IVL917586 JFH917586 JPD917586 JYZ917586 KIV917586 KSR917586 LCN917586 LMJ917586 LWF917586 MGB917586 MPX917586 MZT917586 NJP917586 NTL917586 ODH917586 OND917586 OWZ917586 PGV917586 PQR917586 QAN917586 QKJ917586 QUF917586 REB917586 RNX917586 RXT917586 SHP917586 SRL917586 TBH917586 TLD917586 TUZ917586 UEV917586 UOR917586 UYN917586 VIJ917586 VSF917586 WCB917586 WLX917586 WVT917586 R983122 JH983122 TD983122 ACZ983122 AMV983122 AWR983122 BGN983122 BQJ983122 CAF983122 CKB983122 CTX983122 DDT983122 DNP983122 DXL983122 EHH983122 ERD983122 FAZ983122 FKV983122 FUR983122 GEN983122 GOJ983122 GYF983122 HIB983122 HRX983122 IBT983122 ILP983122 IVL983122 JFH983122 JPD983122 JYZ983122 KIV983122 KSR983122 LCN983122 LMJ983122 LWF983122 MGB983122 MPX983122 MZT983122 NJP983122 NTL983122 ODH983122 OND983122 OWZ983122 PGV983122 PQR983122 QAN983122 QKJ983122 QUF983122 REB983122 RNX983122 RXT983122 SHP983122 SRL983122 TBH983122 TLD983122 TUZ983122 UEV983122 UOR983122 UYN983122 VIJ983122 VSF983122 WCB983122 WLX983122 WVT983122 V65618 JL65618 TH65618 ADD65618 AMZ65618 AWV65618 BGR65618 BQN65618 CAJ65618 CKF65618 CUB65618 DDX65618 DNT65618 DXP65618 EHL65618 ERH65618 FBD65618 FKZ65618 FUV65618 GER65618 GON65618 GYJ65618 HIF65618 HSB65618 IBX65618 ILT65618 IVP65618 JFL65618 JPH65618 JZD65618 KIZ65618 KSV65618 LCR65618 LMN65618 LWJ65618 MGF65618 MQB65618 MZX65618 NJT65618 NTP65618 ODL65618 ONH65618 OXD65618 PGZ65618 PQV65618 QAR65618 QKN65618 QUJ65618 REF65618 ROB65618 RXX65618 SHT65618 SRP65618 TBL65618 TLH65618 TVD65618 UEZ65618 UOV65618 UYR65618 VIN65618 VSJ65618 WCF65618 WMB65618 WVX65618 V131154 JL131154 TH131154 ADD131154 AMZ131154 AWV131154 BGR131154 BQN131154 CAJ131154 CKF131154 CUB131154 DDX131154 DNT131154 DXP131154 EHL131154 ERH131154 FBD131154 FKZ131154 FUV131154 GER131154 GON131154 GYJ131154 HIF131154 HSB131154 IBX131154 ILT131154 IVP131154 JFL131154 JPH131154 JZD131154 KIZ131154 KSV131154 LCR131154 LMN131154 LWJ131154 MGF131154 MQB131154 MZX131154 NJT131154 NTP131154 ODL131154 ONH131154 OXD131154 PGZ131154 PQV131154 QAR131154 QKN131154 QUJ131154 REF131154 ROB131154 RXX131154 SHT131154 SRP131154 TBL131154 TLH131154 TVD131154 UEZ131154 UOV131154 UYR131154 VIN131154 VSJ131154 WCF131154 WMB131154 WVX131154 V196690 JL196690 TH196690 ADD196690 AMZ196690 AWV196690 BGR196690 BQN196690 CAJ196690 CKF196690 CUB196690 DDX196690 DNT196690 DXP196690 EHL196690 ERH196690 FBD196690 FKZ196690 FUV196690 GER196690 GON196690 GYJ196690 HIF196690 HSB196690 IBX196690 ILT196690 IVP196690 JFL196690 JPH196690 JZD196690 KIZ196690 KSV196690 LCR196690 LMN196690 LWJ196690 MGF196690 MQB196690 MZX196690 NJT196690 NTP196690 ODL196690 ONH196690 OXD196690 PGZ196690 PQV196690 QAR196690 QKN196690 QUJ196690 REF196690 ROB196690 RXX196690 SHT196690 SRP196690 TBL196690 TLH196690 TVD196690 UEZ196690 UOV196690 UYR196690 VIN196690 VSJ196690 WCF196690 WMB196690 WVX196690 V262226 JL262226 TH262226 ADD262226 AMZ262226 AWV262226 BGR262226 BQN262226 CAJ262226 CKF262226 CUB262226 DDX262226 DNT262226 DXP262226 EHL262226 ERH262226 FBD262226 FKZ262226 FUV262226 GER262226 GON262226 GYJ262226 HIF262226 HSB262226 IBX262226 ILT262226 IVP262226 JFL262226 JPH262226 JZD262226 KIZ262226 KSV262226 LCR262226 LMN262226 LWJ262226 MGF262226 MQB262226 MZX262226 NJT262226 NTP262226 ODL262226 ONH262226 OXD262226 PGZ262226 PQV262226 QAR262226 QKN262226 QUJ262226 REF262226 ROB262226 RXX262226 SHT262226 SRP262226 TBL262226 TLH262226 TVD262226 UEZ262226 UOV262226 UYR262226 VIN262226 VSJ262226 WCF262226 WMB262226 WVX262226 V327762 JL327762 TH327762 ADD327762 AMZ327762 AWV327762 BGR327762 BQN327762 CAJ327762 CKF327762 CUB327762 DDX327762 DNT327762 DXP327762 EHL327762 ERH327762 FBD327762 FKZ327762 FUV327762 GER327762 GON327762 GYJ327762 HIF327762 HSB327762 IBX327762 ILT327762 IVP327762 JFL327762 JPH327762 JZD327762 KIZ327762 KSV327762 LCR327762 LMN327762 LWJ327762 MGF327762 MQB327762 MZX327762 NJT327762 NTP327762 ODL327762 ONH327762 OXD327762 PGZ327762 PQV327762 QAR327762 QKN327762 QUJ327762 REF327762 ROB327762 RXX327762 SHT327762 SRP327762 TBL327762 TLH327762 TVD327762 UEZ327762 UOV327762 UYR327762 VIN327762 VSJ327762 WCF327762 WMB327762 WVX327762 V393298 JL393298 TH393298 ADD393298 AMZ393298 AWV393298 BGR393298 BQN393298 CAJ393298 CKF393298 CUB393298 DDX393298 DNT393298 DXP393298 EHL393298 ERH393298 FBD393298 FKZ393298 FUV393298 GER393298 GON393298 GYJ393298 HIF393298 HSB393298 IBX393298 ILT393298 IVP393298 JFL393298 JPH393298 JZD393298 KIZ393298 KSV393298 LCR393298 LMN393298 LWJ393298 MGF393298 MQB393298 MZX393298 NJT393298 NTP393298 ODL393298 ONH393298 OXD393298 PGZ393298 PQV393298 QAR393298 QKN393298 QUJ393298 REF393298 ROB393298 RXX393298 SHT393298 SRP393298 TBL393298 TLH393298 TVD393298 UEZ393298 UOV393298 UYR393298 VIN393298 VSJ393298 WCF393298 WMB393298 WVX393298 V458834 JL458834 TH458834 ADD458834 AMZ458834 AWV458834 BGR458834 BQN458834 CAJ458834 CKF458834 CUB458834 DDX458834 DNT458834 DXP458834 EHL458834 ERH458834 FBD458834 FKZ458834 FUV458834 GER458834 GON458834 GYJ458834 HIF458834 HSB458834 IBX458834 ILT458834 IVP458834 JFL458834 JPH458834 JZD458834 KIZ458834 KSV458834 LCR458834 LMN458834 LWJ458834 MGF458834 MQB458834 MZX458834 NJT458834 NTP458834 ODL458834 ONH458834 OXD458834 PGZ458834 PQV458834 QAR458834 QKN458834 QUJ458834 REF458834 ROB458834 RXX458834 SHT458834 SRP458834 TBL458834 TLH458834 TVD458834 UEZ458834 UOV458834 UYR458834 VIN458834 VSJ458834 WCF458834 WMB458834 WVX458834 V524370 JL524370 TH524370 ADD524370 AMZ524370 AWV524370 BGR524370 BQN524370 CAJ524370 CKF524370 CUB524370 DDX524370 DNT524370 DXP524370 EHL524370 ERH524370 FBD524370 FKZ524370 FUV524370 GER524370 GON524370 GYJ524370 HIF524370 HSB524370 IBX524370 ILT524370 IVP524370 JFL524370 JPH524370 JZD524370 KIZ524370 KSV524370 LCR524370 LMN524370 LWJ524370 MGF524370 MQB524370 MZX524370 NJT524370 NTP524370 ODL524370 ONH524370 OXD524370 PGZ524370 PQV524370 QAR524370 QKN524370 QUJ524370 REF524370 ROB524370 RXX524370 SHT524370 SRP524370 TBL524370 TLH524370 TVD524370 UEZ524370 UOV524370 UYR524370 VIN524370 VSJ524370 WCF524370 WMB524370 WVX524370 V589906 JL589906 TH589906 ADD589906 AMZ589906 AWV589906 BGR589906 BQN589906 CAJ589906 CKF589906 CUB589906 DDX589906 DNT589906 DXP589906 EHL589906 ERH589906 FBD589906 FKZ589906 FUV589906 GER589906 GON589906 GYJ589906 HIF589906 HSB589906 IBX589906 ILT589906 IVP589906 JFL589906 JPH589906 JZD589906 KIZ589906 KSV589906 LCR589906 LMN589906 LWJ589906 MGF589906 MQB589906 MZX589906 NJT589906 NTP589906 ODL589906 ONH589906 OXD589906 PGZ589906 PQV589906 QAR589906 QKN589906 QUJ589906 REF589906 ROB589906 RXX589906 SHT589906 SRP589906 TBL589906 TLH589906 TVD589906 UEZ589906 UOV589906 UYR589906 VIN589906 VSJ589906 WCF589906 WMB589906 WVX589906 V655442 JL655442 TH655442 ADD655442 AMZ655442 AWV655442 BGR655442 BQN655442 CAJ655442 CKF655442 CUB655442 DDX655442 DNT655442 DXP655442 EHL655442 ERH655442 FBD655442 FKZ655442 FUV655442 GER655442 GON655442 GYJ655442 HIF655442 HSB655442 IBX655442 ILT655442 IVP655442 JFL655442 JPH655442 JZD655442 KIZ655442 KSV655442 LCR655442 LMN655442 LWJ655442 MGF655442 MQB655442 MZX655442 NJT655442 NTP655442 ODL655442 ONH655442 OXD655442 PGZ655442 PQV655442 QAR655442 QKN655442 QUJ655442 REF655442 ROB655442 RXX655442 SHT655442 SRP655442 TBL655442 TLH655442 TVD655442 UEZ655442 UOV655442 UYR655442 VIN655442 VSJ655442 WCF655442 WMB655442 WVX655442 V720978 JL720978 TH720978 ADD720978 AMZ720978 AWV720978 BGR720978 BQN720978 CAJ720978 CKF720978 CUB720978 DDX720978 DNT720978 DXP720978 EHL720978 ERH720978 FBD720978 FKZ720978 FUV720978 GER720978 GON720978 GYJ720978 HIF720978 HSB720978 IBX720978 ILT720978 IVP720978 JFL720978 JPH720978 JZD720978 KIZ720978 KSV720978 LCR720978 LMN720978 LWJ720978 MGF720978 MQB720978 MZX720978 NJT720978 NTP720978 ODL720978 ONH720978 OXD720978 PGZ720978 PQV720978 QAR720978 QKN720978 QUJ720978 REF720978 ROB720978 RXX720978 SHT720978 SRP720978 TBL720978 TLH720978 TVD720978 UEZ720978 UOV720978 UYR720978 VIN720978 VSJ720978 WCF720978 WMB720978 WVX720978 V786514 JL786514 TH786514 ADD786514 AMZ786514 AWV786514 BGR786514 BQN786514 CAJ786514 CKF786514 CUB786514 DDX786514 DNT786514 DXP786514 EHL786514 ERH786514 FBD786514 FKZ786514 FUV786514 GER786514 GON786514 GYJ786514 HIF786514 HSB786514 IBX786514 ILT786514 IVP786514 JFL786514 JPH786514 JZD786514 KIZ786514 KSV786514 LCR786514 LMN786514 LWJ786514 MGF786514 MQB786514 MZX786514 NJT786514 NTP786514 ODL786514 ONH786514 OXD786514 PGZ786514 PQV786514 QAR786514 QKN786514 QUJ786514 REF786514 ROB786514 RXX786514 SHT786514 SRP786514 TBL786514 TLH786514 TVD786514 UEZ786514 UOV786514 UYR786514 VIN786514 VSJ786514 WCF786514 WMB786514 WVX786514 V852050 JL852050 TH852050 ADD852050 AMZ852050 AWV852050 BGR852050 BQN852050 CAJ852050 CKF852050 CUB852050 DDX852050 DNT852050 DXP852050 EHL852050 ERH852050 FBD852050 FKZ852050 FUV852050 GER852050 GON852050 GYJ852050 HIF852050 HSB852050 IBX852050 ILT852050 IVP852050 JFL852050 JPH852050 JZD852050 KIZ852050 KSV852050 LCR852050 LMN852050 LWJ852050 MGF852050 MQB852050 MZX852050 NJT852050 NTP852050 ODL852050 ONH852050 OXD852050 PGZ852050 PQV852050 QAR852050 QKN852050 QUJ852050 REF852050 ROB852050 RXX852050 SHT852050 SRP852050 TBL852050 TLH852050 TVD852050 UEZ852050 UOV852050 UYR852050 VIN852050 VSJ852050 WCF852050 WMB852050 WVX852050 V917586 JL917586 TH917586 ADD917586 AMZ917586 AWV917586 BGR917586 BQN917586 CAJ917586 CKF917586 CUB917586 DDX917586 DNT917586 DXP917586 EHL917586 ERH917586 FBD917586 FKZ917586 FUV917586 GER917586 GON917586 GYJ917586 HIF917586 HSB917586 IBX917586 ILT917586 IVP917586 JFL917586 JPH917586 JZD917586 KIZ917586 KSV917586 LCR917586 LMN917586 LWJ917586 MGF917586 MQB917586 MZX917586 NJT917586 NTP917586 ODL917586 ONH917586 OXD917586 PGZ917586 PQV917586 QAR917586 QKN917586 QUJ917586 REF917586 ROB917586 RXX917586 SHT917586 SRP917586 TBL917586 TLH917586 TVD917586 UEZ917586 UOV917586 UYR917586 VIN917586 VSJ917586 WCF917586 WMB917586 WVX917586 V983122 JL983122 TH983122 ADD983122 AMZ983122 AWV983122 BGR983122 BQN983122 CAJ983122 CKF983122 CUB983122 DDX983122 DNT983122 DXP983122 EHL983122 ERH983122 FBD983122 FKZ983122 FUV983122 GER983122 GON983122 GYJ983122 HIF983122 HSB983122 IBX983122 ILT983122 IVP983122 JFL983122 JPH983122 JZD983122 KIZ983122 KSV983122 LCR983122 LMN983122 LWJ983122 MGF983122 MQB983122 MZX983122 NJT983122 NTP983122 ODL983122 ONH983122 OXD983122 PGZ983122 PQV983122 QAR983122 QKN983122 QUJ983122 REF983122 ROB983122 RXX983122 SHT983122 SRP983122 TBL983122 TLH983122 TVD983122 UEZ983122 UOV983122 UYR983122 VIN983122 VSJ983122 WCF983122 WMB983122 WVX983122 X65618 JN65618 TJ65618 ADF65618 ANB65618 AWX65618 BGT65618 BQP65618 CAL65618 CKH65618 CUD65618 DDZ65618 DNV65618 DXR65618 EHN65618 ERJ65618 FBF65618 FLB65618 FUX65618 GET65618 GOP65618 GYL65618 HIH65618 HSD65618 IBZ65618 ILV65618 IVR65618 JFN65618 JPJ65618 JZF65618 KJB65618 KSX65618 LCT65618 LMP65618 LWL65618 MGH65618 MQD65618 MZZ65618 NJV65618 NTR65618 ODN65618 ONJ65618 OXF65618 PHB65618 PQX65618 QAT65618 QKP65618 QUL65618 REH65618 ROD65618 RXZ65618 SHV65618 SRR65618 TBN65618 TLJ65618 TVF65618 UFB65618 UOX65618 UYT65618 VIP65618 VSL65618 WCH65618 WMD65618 WVZ65618 X131154 JN131154 TJ131154 ADF131154 ANB131154 AWX131154 BGT131154 BQP131154 CAL131154 CKH131154 CUD131154 DDZ131154 DNV131154 DXR131154 EHN131154 ERJ131154 FBF131154 FLB131154 FUX131154 GET131154 GOP131154 GYL131154 HIH131154 HSD131154 IBZ131154 ILV131154 IVR131154 JFN131154 JPJ131154 JZF131154 KJB131154 KSX131154 LCT131154 LMP131154 LWL131154 MGH131154 MQD131154 MZZ131154 NJV131154 NTR131154 ODN131154 ONJ131154 OXF131154 PHB131154 PQX131154 QAT131154 QKP131154 QUL131154 REH131154 ROD131154 RXZ131154 SHV131154 SRR131154 TBN131154 TLJ131154 TVF131154 UFB131154 UOX131154 UYT131154 VIP131154 VSL131154 WCH131154 WMD131154 WVZ131154 X196690 JN196690 TJ196690 ADF196690 ANB196690 AWX196690 BGT196690 BQP196690 CAL196690 CKH196690 CUD196690 DDZ196690 DNV196690 DXR196690 EHN196690 ERJ196690 FBF196690 FLB196690 FUX196690 GET196690 GOP196690 GYL196690 HIH196690 HSD196690 IBZ196690 ILV196690 IVR196690 JFN196690 JPJ196690 JZF196690 KJB196690 KSX196690 LCT196690 LMP196690 LWL196690 MGH196690 MQD196690 MZZ196690 NJV196690 NTR196690 ODN196690 ONJ196690 OXF196690 PHB196690 PQX196690 QAT196690 QKP196690 QUL196690 REH196690 ROD196690 RXZ196690 SHV196690 SRR196690 TBN196690 TLJ196690 TVF196690 UFB196690 UOX196690 UYT196690 VIP196690 VSL196690 WCH196690 WMD196690 WVZ196690 X262226 JN262226 TJ262226 ADF262226 ANB262226 AWX262226 BGT262226 BQP262226 CAL262226 CKH262226 CUD262226 DDZ262226 DNV262226 DXR262226 EHN262226 ERJ262226 FBF262226 FLB262226 FUX262226 GET262226 GOP262226 GYL262226 HIH262226 HSD262226 IBZ262226 ILV262226 IVR262226 JFN262226 JPJ262226 JZF262226 KJB262226 KSX262226 LCT262226 LMP262226 LWL262226 MGH262226 MQD262226 MZZ262226 NJV262226 NTR262226 ODN262226 ONJ262226 OXF262226 PHB262226 PQX262226 QAT262226 QKP262226 QUL262226 REH262226 ROD262226 RXZ262226 SHV262226 SRR262226 TBN262226 TLJ262226 TVF262226 UFB262226 UOX262226 UYT262226 VIP262226 VSL262226 WCH262226 WMD262226 WVZ262226 X327762 JN327762 TJ327762 ADF327762 ANB327762 AWX327762 BGT327762 BQP327762 CAL327762 CKH327762 CUD327762 DDZ327762 DNV327762 DXR327762 EHN327762 ERJ327762 FBF327762 FLB327762 FUX327762 GET327762 GOP327762 GYL327762 HIH327762 HSD327762 IBZ327762 ILV327762 IVR327762 JFN327762 JPJ327762 JZF327762 KJB327762 KSX327762 LCT327762 LMP327762 LWL327762 MGH327762 MQD327762 MZZ327762 NJV327762 NTR327762 ODN327762 ONJ327762 OXF327762 PHB327762 PQX327762 QAT327762 QKP327762 QUL327762 REH327762 ROD327762 RXZ327762 SHV327762 SRR327762 TBN327762 TLJ327762 TVF327762 UFB327762 UOX327762 UYT327762 VIP327762 VSL327762 WCH327762 WMD327762 WVZ327762 X393298 JN393298 TJ393298 ADF393298 ANB393298 AWX393298 BGT393298 BQP393298 CAL393298 CKH393298 CUD393298 DDZ393298 DNV393298 DXR393298 EHN393298 ERJ393298 FBF393298 FLB393298 FUX393298 GET393298 GOP393298 GYL393298 HIH393298 HSD393298 IBZ393298 ILV393298 IVR393298 JFN393298 JPJ393298 JZF393298 KJB393298 KSX393298 LCT393298 LMP393298 LWL393298 MGH393298 MQD393298 MZZ393298 NJV393298 NTR393298 ODN393298 ONJ393298 OXF393298 PHB393298 PQX393298 QAT393298 QKP393298 QUL393298 REH393298 ROD393298 RXZ393298 SHV393298 SRR393298 TBN393298 TLJ393298 TVF393298 UFB393298 UOX393298 UYT393298 VIP393298 VSL393298 WCH393298 WMD393298 WVZ393298 X458834 JN458834 TJ458834 ADF458834 ANB458834 AWX458834 BGT458834 BQP458834 CAL458834 CKH458834 CUD458834 DDZ458834 DNV458834 DXR458834 EHN458834 ERJ458834 FBF458834 FLB458834 FUX458834 GET458834 GOP458834 GYL458834 HIH458834 HSD458834 IBZ458834 ILV458834 IVR458834 JFN458834 JPJ458834 JZF458834 KJB458834 KSX458834 LCT458834 LMP458834 LWL458834 MGH458834 MQD458834 MZZ458834 NJV458834 NTR458834 ODN458834 ONJ458834 OXF458834 PHB458834 PQX458834 QAT458834 QKP458834 QUL458834 REH458834 ROD458834 RXZ458834 SHV458834 SRR458834 TBN458834 TLJ458834 TVF458834 UFB458834 UOX458834 UYT458834 VIP458834 VSL458834 WCH458834 WMD458834 WVZ458834 X524370 JN524370 TJ524370 ADF524370 ANB524370 AWX524370 BGT524370 BQP524370 CAL524370 CKH524370 CUD524370 DDZ524370 DNV524370 DXR524370 EHN524370 ERJ524370 FBF524370 FLB524370 FUX524370 GET524370 GOP524370 GYL524370 HIH524370 HSD524370 IBZ524370 ILV524370 IVR524370 JFN524370 JPJ524370 JZF524370 KJB524370 KSX524370 LCT524370 LMP524370 LWL524370 MGH524370 MQD524370 MZZ524370 NJV524370 NTR524370 ODN524370 ONJ524370 OXF524370 PHB524370 PQX524370 QAT524370 QKP524370 QUL524370 REH524370 ROD524370 RXZ524370 SHV524370 SRR524370 TBN524370 TLJ524370 TVF524370 UFB524370 UOX524370 UYT524370 VIP524370 VSL524370 WCH524370 WMD524370 WVZ524370 X589906 JN589906 TJ589906 ADF589906 ANB589906 AWX589906 BGT589906 BQP589906 CAL589906 CKH589906 CUD589906 DDZ589906 DNV589906 DXR589906 EHN589906 ERJ589906 FBF589906 FLB589906 FUX589906 GET589906 GOP589906 GYL589906 HIH589906 HSD589906 IBZ589906 ILV589906 IVR589906 JFN589906 JPJ589906 JZF589906 KJB589906 KSX589906 LCT589906 LMP589906 LWL589906 MGH589906 MQD589906 MZZ589906 NJV589906 NTR589906 ODN589906 ONJ589906 OXF589906 PHB589906 PQX589906 QAT589906 QKP589906 QUL589906 REH589906 ROD589906 RXZ589906 SHV589906 SRR589906 TBN589906 TLJ589906 TVF589906 UFB589906 UOX589906 UYT589906 VIP589906 VSL589906 WCH589906 WMD589906 WVZ589906 X655442 JN655442 TJ655442 ADF655442 ANB655442 AWX655442 BGT655442 BQP655442 CAL655442 CKH655442 CUD655442 DDZ655442 DNV655442 DXR655442 EHN655442 ERJ655442 FBF655442 FLB655442 FUX655442 GET655442 GOP655442 GYL655442 HIH655442 HSD655442 IBZ655442 ILV655442 IVR655442 JFN655442 JPJ655442 JZF655442 KJB655442 KSX655442 LCT655442 LMP655442 LWL655442 MGH655442 MQD655442 MZZ655442 NJV655442 NTR655442 ODN655442 ONJ655442 OXF655442 PHB655442 PQX655442 QAT655442 QKP655442 QUL655442 REH655442 ROD655442 RXZ655442 SHV655442 SRR655442 TBN655442 TLJ655442 TVF655442 UFB655442 UOX655442 UYT655442 VIP655442 VSL655442 WCH655442 WMD655442 WVZ655442 X720978 JN720978 TJ720978 ADF720978 ANB720978 AWX720978 BGT720978 BQP720978 CAL720978 CKH720978 CUD720978 DDZ720978 DNV720978 DXR720978 EHN720978 ERJ720978 FBF720978 FLB720978 FUX720978 GET720978 GOP720978 GYL720978 HIH720978 HSD720978 IBZ720978 ILV720978 IVR720978 JFN720978 JPJ720978 JZF720978 KJB720978 KSX720978 LCT720978 LMP720978 LWL720978 MGH720978 MQD720978 MZZ720978 NJV720978 NTR720978 ODN720978 ONJ720978 OXF720978 PHB720978 PQX720978 QAT720978 QKP720978 QUL720978 REH720978 ROD720978 RXZ720978 SHV720978 SRR720978 TBN720978 TLJ720978 TVF720978 UFB720978 UOX720978 UYT720978 VIP720978 VSL720978 WCH720978 WMD720978 WVZ720978 X786514 JN786514 TJ786514 ADF786514 ANB786514 AWX786514 BGT786514 BQP786514 CAL786514 CKH786514 CUD786514 DDZ786514 DNV786514 DXR786514 EHN786514 ERJ786514 FBF786514 FLB786514 FUX786514 GET786514 GOP786514 GYL786514 HIH786514 HSD786514 IBZ786514 ILV786514 IVR786514 JFN786514 JPJ786514 JZF786514 KJB786514 KSX786514 LCT786514 LMP786514 LWL786514 MGH786514 MQD786514 MZZ786514 NJV786514 NTR786514 ODN786514 ONJ786514 OXF786514 PHB786514 PQX786514 QAT786514 QKP786514 QUL786514 REH786514 ROD786514 RXZ786514 SHV786514 SRR786514 TBN786514 TLJ786514 TVF786514 UFB786514 UOX786514 UYT786514 VIP786514 VSL786514 WCH786514 WMD786514 WVZ786514 X852050 JN852050 TJ852050 ADF852050 ANB852050 AWX852050 BGT852050 BQP852050 CAL852050 CKH852050 CUD852050 DDZ852050 DNV852050 DXR852050 EHN852050 ERJ852050 FBF852050 FLB852050 FUX852050 GET852050 GOP852050 GYL852050 HIH852050 HSD852050 IBZ852050 ILV852050 IVR852050 JFN852050 JPJ852050 JZF852050 KJB852050 KSX852050 LCT852050 LMP852050 LWL852050 MGH852050 MQD852050 MZZ852050 NJV852050 NTR852050 ODN852050 ONJ852050 OXF852050 PHB852050 PQX852050 QAT852050 QKP852050 QUL852050 REH852050 ROD852050 RXZ852050 SHV852050 SRR852050 TBN852050 TLJ852050 TVF852050 UFB852050 UOX852050 UYT852050 VIP852050 VSL852050 WCH852050 WMD852050 WVZ852050 X917586 JN917586 TJ917586 ADF917586 ANB917586 AWX917586 BGT917586 BQP917586 CAL917586 CKH917586 CUD917586 DDZ917586 DNV917586 DXR917586 EHN917586 ERJ917586 FBF917586 FLB917586 FUX917586 GET917586 GOP917586 GYL917586 HIH917586 HSD917586 IBZ917586 ILV917586 IVR917586 JFN917586 JPJ917586 JZF917586 KJB917586 KSX917586 LCT917586 LMP917586 LWL917586 MGH917586 MQD917586 MZZ917586 NJV917586 NTR917586 ODN917586 ONJ917586 OXF917586 PHB917586 PQX917586 QAT917586 QKP917586 QUL917586 REH917586 ROD917586 RXZ917586 SHV917586 SRR917586 TBN917586 TLJ917586 TVF917586 UFB917586 UOX917586 UYT917586 VIP917586 VSL917586 WCH917586 WMD917586 WVZ917586 X983122 JN983122 TJ983122 ADF983122 ANB983122 AWX983122 BGT983122 BQP983122 CAL983122 CKH983122 CUD983122 DDZ983122 DNV983122 DXR983122 EHN983122 ERJ983122 FBF983122 FLB983122 FUX983122 GET983122 GOP983122 GYL983122 HIH983122 HSD983122 IBZ983122 ILV983122 IVR983122 JFN983122 JPJ983122 JZF983122 KJB983122 KSX983122 LCT983122 LMP983122 LWL983122 MGH983122 MQD983122 MZZ983122 NJV983122 NTR983122 ODN983122 ONJ983122 OXF983122 PHB983122 PQX983122 QAT983122 QKP983122 QUL983122 REH983122 ROD983122 RXZ983122 SHV983122 SRR983122 TBN983122 TLJ983122 TVF983122 UFB983122 UOX983122 UYT983122 VIP983122 VSL983122 WCH983122 WMD983122 WVZ983122 R65533:R65592 JH65533:JH65592 TD65533:TD65592 ACZ65533:ACZ65592 AMV65533:AMV65592 AWR65533:AWR65592 BGN65533:BGN65592 BQJ65533:BQJ65592 CAF65533:CAF65592 CKB65533:CKB65592 CTX65533:CTX65592 DDT65533:DDT65592 DNP65533:DNP65592 DXL65533:DXL65592 EHH65533:EHH65592 ERD65533:ERD65592 FAZ65533:FAZ65592 FKV65533:FKV65592 FUR65533:FUR65592 GEN65533:GEN65592 GOJ65533:GOJ65592 GYF65533:GYF65592 HIB65533:HIB65592 HRX65533:HRX65592 IBT65533:IBT65592 ILP65533:ILP65592 IVL65533:IVL65592 JFH65533:JFH65592 JPD65533:JPD65592 JYZ65533:JYZ65592 KIV65533:KIV65592 KSR65533:KSR65592 LCN65533:LCN65592 LMJ65533:LMJ65592 LWF65533:LWF65592 MGB65533:MGB65592 MPX65533:MPX65592 MZT65533:MZT65592 NJP65533:NJP65592 NTL65533:NTL65592 ODH65533:ODH65592 OND65533:OND65592 OWZ65533:OWZ65592 PGV65533:PGV65592 PQR65533:PQR65592 QAN65533:QAN65592 QKJ65533:QKJ65592 QUF65533:QUF65592 REB65533:REB65592 RNX65533:RNX65592 RXT65533:RXT65592 SHP65533:SHP65592 SRL65533:SRL65592 TBH65533:TBH65592 TLD65533:TLD65592 TUZ65533:TUZ65592 UEV65533:UEV65592 UOR65533:UOR65592 UYN65533:UYN65592 VIJ65533:VIJ65592 VSF65533:VSF65592 WCB65533:WCB65592 WLX65533:WLX65592 WVT65533:WVT65592 R131069:R131128 JH131069:JH131128 TD131069:TD131128 ACZ131069:ACZ131128 AMV131069:AMV131128 AWR131069:AWR131128 BGN131069:BGN131128 BQJ131069:BQJ131128 CAF131069:CAF131128 CKB131069:CKB131128 CTX131069:CTX131128 DDT131069:DDT131128 DNP131069:DNP131128 DXL131069:DXL131128 EHH131069:EHH131128 ERD131069:ERD131128 FAZ131069:FAZ131128 FKV131069:FKV131128 FUR131069:FUR131128 GEN131069:GEN131128 GOJ131069:GOJ131128 GYF131069:GYF131128 HIB131069:HIB131128 HRX131069:HRX131128 IBT131069:IBT131128 ILP131069:ILP131128 IVL131069:IVL131128 JFH131069:JFH131128 JPD131069:JPD131128 JYZ131069:JYZ131128 KIV131069:KIV131128 KSR131069:KSR131128 LCN131069:LCN131128 LMJ131069:LMJ131128 LWF131069:LWF131128 MGB131069:MGB131128 MPX131069:MPX131128 MZT131069:MZT131128 NJP131069:NJP131128 NTL131069:NTL131128 ODH131069:ODH131128 OND131069:OND131128 OWZ131069:OWZ131128 PGV131069:PGV131128 PQR131069:PQR131128 QAN131069:QAN131128 QKJ131069:QKJ131128 QUF131069:QUF131128 REB131069:REB131128 RNX131069:RNX131128 RXT131069:RXT131128 SHP131069:SHP131128 SRL131069:SRL131128 TBH131069:TBH131128 TLD131069:TLD131128 TUZ131069:TUZ131128 UEV131069:UEV131128 UOR131069:UOR131128 UYN131069:UYN131128 VIJ131069:VIJ131128 VSF131069:VSF131128 WCB131069:WCB131128 WLX131069:WLX131128 WVT131069:WVT131128 R196605:R196664 JH196605:JH196664 TD196605:TD196664 ACZ196605:ACZ196664 AMV196605:AMV196664 AWR196605:AWR196664 BGN196605:BGN196664 BQJ196605:BQJ196664 CAF196605:CAF196664 CKB196605:CKB196664 CTX196605:CTX196664 DDT196605:DDT196664 DNP196605:DNP196664 DXL196605:DXL196664 EHH196605:EHH196664 ERD196605:ERD196664 FAZ196605:FAZ196664 FKV196605:FKV196664 FUR196605:FUR196664 GEN196605:GEN196664 GOJ196605:GOJ196664 GYF196605:GYF196664 HIB196605:HIB196664 HRX196605:HRX196664 IBT196605:IBT196664 ILP196605:ILP196664 IVL196605:IVL196664 JFH196605:JFH196664 JPD196605:JPD196664 JYZ196605:JYZ196664 KIV196605:KIV196664 KSR196605:KSR196664 LCN196605:LCN196664 LMJ196605:LMJ196664 LWF196605:LWF196664 MGB196605:MGB196664 MPX196605:MPX196664 MZT196605:MZT196664 NJP196605:NJP196664 NTL196605:NTL196664 ODH196605:ODH196664 OND196605:OND196664 OWZ196605:OWZ196664 PGV196605:PGV196664 PQR196605:PQR196664 QAN196605:QAN196664 QKJ196605:QKJ196664 QUF196605:QUF196664 REB196605:REB196664 RNX196605:RNX196664 RXT196605:RXT196664 SHP196605:SHP196664 SRL196605:SRL196664 TBH196605:TBH196664 TLD196605:TLD196664 TUZ196605:TUZ196664 UEV196605:UEV196664 UOR196605:UOR196664 UYN196605:UYN196664 VIJ196605:VIJ196664 VSF196605:VSF196664 WCB196605:WCB196664 WLX196605:WLX196664 WVT196605:WVT196664 R262141:R262200 JH262141:JH262200 TD262141:TD262200 ACZ262141:ACZ262200 AMV262141:AMV262200 AWR262141:AWR262200 BGN262141:BGN262200 BQJ262141:BQJ262200 CAF262141:CAF262200 CKB262141:CKB262200 CTX262141:CTX262200 DDT262141:DDT262200 DNP262141:DNP262200 DXL262141:DXL262200 EHH262141:EHH262200 ERD262141:ERD262200 FAZ262141:FAZ262200 FKV262141:FKV262200 FUR262141:FUR262200 GEN262141:GEN262200 GOJ262141:GOJ262200 GYF262141:GYF262200 HIB262141:HIB262200 HRX262141:HRX262200 IBT262141:IBT262200 ILP262141:ILP262200 IVL262141:IVL262200 JFH262141:JFH262200 JPD262141:JPD262200 JYZ262141:JYZ262200 KIV262141:KIV262200 KSR262141:KSR262200 LCN262141:LCN262200 LMJ262141:LMJ262200 LWF262141:LWF262200 MGB262141:MGB262200 MPX262141:MPX262200 MZT262141:MZT262200 NJP262141:NJP262200 NTL262141:NTL262200 ODH262141:ODH262200 OND262141:OND262200 OWZ262141:OWZ262200 PGV262141:PGV262200 PQR262141:PQR262200 QAN262141:QAN262200 QKJ262141:QKJ262200 QUF262141:QUF262200 REB262141:REB262200 RNX262141:RNX262200 RXT262141:RXT262200 SHP262141:SHP262200 SRL262141:SRL262200 TBH262141:TBH262200 TLD262141:TLD262200 TUZ262141:TUZ262200 UEV262141:UEV262200 UOR262141:UOR262200 UYN262141:UYN262200 VIJ262141:VIJ262200 VSF262141:VSF262200 WCB262141:WCB262200 WLX262141:WLX262200 WVT262141:WVT262200 R327677:R327736 JH327677:JH327736 TD327677:TD327736 ACZ327677:ACZ327736 AMV327677:AMV327736 AWR327677:AWR327736 BGN327677:BGN327736 BQJ327677:BQJ327736 CAF327677:CAF327736 CKB327677:CKB327736 CTX327677:CTX327736 DDT327677:DDT327736 DNP327677:DNP327736 DXL327677:DXL327736 EHH327677:EHH327736 ERD327677:ERD327736 FAZ327677:FAZ327736 FKV327677:FKV327736 FUR327677:FUR327736 GEN327677:GEN327736 GOJ327677:GOJ327736 GYF327677:GYF327736 HIB327677:HIB327736 HRX327677:HRX327736 IBT327677:IBT327736 ILP327677:ILP327736 IVL327677:IVL327736 JFH327677:JFH327736 JPD327677:JPD327736 JYZ327677:JYZ327736 KIV327677:KIV327736 KSR327677:KSR327736 LCN327677:LCN327736 LMJ327677:LMJ327736 LWF327677:LWF327736 MGB327677:MGB327736 MPX327677:MPX327736 MZT327677:MZT327736 NJP327677:NJP327736 NTL327677:NTL327736 ODH327677:ODH327736 OND327677:OND327736 OWZ327677:OWZ327736 PGV327677:PGV327736 PQR327677:PQR327736 QAN327677:QAN327736 QKJ327677:QKJ327736 QUF327677:QUF327736 REB327677:REB327736 RNX327677:RNX327736 RXT327677:RXT327736 SHP327677:SHP327736 SRL327677:SRL327736 TBH327677:TBH327736 TLD327677:TLD327736 TUZ327677:TUZ327736 UEV327677:UEV327736 UOR327677:UOR327736 UYN327677:UYN327736 VIJ327677:VIJ327736 VSF327677:VSF327736 WCB327677:WCB327736 WLX327677:WLX327736 WVT327677:WVT327736 R393213:R393272 JH393213:JH393272 TD393213:TD393272 ACZ393213:ACZ393272 AMV393213:AMV393272 AWR393213:AWR393272 BGN393213:BGN393272 BQJ393213:BQJ393272 CAF393213:CAF393272 CKB393213:CKB393272 CTX393213:CTX393272 DDT393213:DDT393272 DNP393213:DNP393272 DXL393213:DXL393272 EHH393213:EHH393272 ERD393213:ERD393272 FAZ393213:FAZ393272 FKV393213:FKV393272 FUR393213:FUR393272 GEN393213:GEN393272 GOJ393213:GOJ393272 GYF393213:GYF393272 HIB393213:HIB393272 HRX393213:HRX393272 IBT393213:IBT393272 ILP393213:ILP393272 IVL393213:IVL393272 JFH393213:JFH393272 JPD393213:JPD393272 JYZ393213:JYZ393272 KIV393213:KIV393272 KSR393213:KSR393272 LCN393213:LCN393272 LMJ393213:LMJ393272 LWF393213:LWF393272 MGB393213:MGB393272 MPX393213:MPX393272 MZT393213:MZT393272 NJP393213:NJP393272 NTL393213:NTL393272 ODH393213:ODH393272 OND393213:OND393272 OWZ393213:OWZ393272 PGV393213:PGV393272 PQR393213:PQR393272 QAN393213:QAN393272 QKJ393213:QKJ393272 QUF393213:QUF393272 REB393213:REB393272 RNX393213:RNX393272 RXT393213:RXT393272 SHP393213:SHP393272 SRL393213:SRL393272 TBH393213:TBH393272 TLD393213:TLD393272 TUZ393213:TUZ393272 UEV393213:UEV393272 UOR393213:UOR393272 UYN393213:UYN393272 VIJ393213:VIJ393272 VSF393213:VSF393272 WCB393213:WCB393272 WLX393213:WLX393272 WVT393213:WVT393272 R458749:R458808 JH458749:JH458808 TD458749:TD458808 ACZ458749:ACZ458808 AMV458749:AMV458808 AWR458749:AWR458808 BGN458749:BGN458808 BQJ458749:BQJ458808 CAF458749:CAF458808 CKB458749:CKB458808 CTX458749:CTX458808 DDT458749:DDT458808 DNP458749:DNP458808 DXL458749:DXL458808 EHH458749:EHH458808 ERD458749:ERD458808 FAZ458749:FAZ458808 FKV458749:FKV458808 FUR458749:FUR458808 GEN458749:GEN458808 GOJ458749:GOJ458808 GYF458749:GYF458808 HIB458749:HIB458808 HRX458749:HRX458808 IBT458749:IBT458808 ILP458749:ILP458808 IVL458749:IVL458808 JFH458749:JFH458808 JPD458749:JPD458808 JYZ458749:JYZ458808 KIV458749:KIV458808 KSR458749:KSR458808 LCN458749:LCN458808 LMJ458749:LMJ458808 LWF458749:LWF458808 MGB458749:MGB458808 MPX458749:MPX458808 MZT458749:MZT458808 NJP458749:NJP458808 NTL458749:NTL458808 ODH458749:ODH458808 OND458749:OND458808 OWZ458749:OWZ458808 PGV458749:PGV458808 PQR458749:PQR458808 QAN458749:QAN458808 QKJ458749:QKJ458808 QUF458749:QUF458808 REB458749:REB458808 RNX458749:RNX458808 RXT458749:RXT458808 SHP458749:SHP458808 SRL458749:SRL458808 TBH458749:TBH458808 TLD458749:TLD458808 TUZ458749:TUZ458808 UEV458749:UEV458808 UOR458749:UOR458808 UYN458749:UYN458808 VIJ458749:VIJ458808 VSF458749:VSF458808 WCB458749:WCB458808 WLX458749:WLX458808 WVT458749:WVT458808 R524285:R524344 JH524285:JH524344 TD524285:TD524344 ACZ524285:ACZ524344 AMV524285:AMV524344 AWR524285:AWR524344 BGN524285:BGN524344 BQJ524285:BQJ524344 CAF524285:CAF524344 CKB524285:CKB524344 CTX524285:CTX524344 DDT524285:DDT524344 DNP524285:DNP524344 DXL524285:DXL524344 EHH524285:EHH524344 ERD524285:ERD524344 FAZ524285:FAZ524344 FKV524285:FKV524344 FUR524285:FUR524344 GEN524285:GEN524344 GOJ524285:GOJ524344 GYF524285:GYF524344 HIB524285:HIB524344 HRX524285:HRX524344 IBT524285:IBT524344 ILP524285:ILP524344 IVL524285:IVL524344 JFH524285:JFH524344 JPD524285:JPD524344 JYZ524285:JYZ524344 KIV524285:KIV524344 KSR524285:KSR524344 LCN524285:LCN524344 LMJ524285:LMJ524344 LWF524285:LWF524344 MGB524285:MGB524344 MPX524285:MPX524344 MZT524285:MZT524344 NJP524285:NJP524344 NTL524285:NTL524344 ODH524285:ODH524344 OND524285:OND524344 OWZ524285:OWZ524344 PGV524285:PGV524344 PQR524285:PQR524344 QAN524285:QAN524344 QKJ524285:QKJ524344 QUF524285:QUF524344 REB524285:REB524344 RNX524285:RNX524344 RXT524285:RXT524344 SHP524285:SHP524344 SRL524285:SRL524344 TBH524285:TBH524344 TLD524285:TLD524344 TUZ524285:TUZ524344 UEV524285:UEV524344 UOR524285:UOR524344 UYN524285:UYN524344 VIJ524285:VIJ524344 VSF524285:VSF524344 WCB524285:WCB524344 WLX524285:WLX524344 WVT524285:WVT524344 R589821:R589880 JH589821:JH589880 TD589821:TD589880 ACZ589821:ACZ589880 AMV589821:AMV589880 AWR589821:AWR589880 BGN589821:BGN589880 BQJ589821:BQJ589880 CAF589821:CAF589880 CKB589821:CKB589880 CTX589821:CTX589880 DDT589821:DDT589880 DNP589821:DNP589880 DXL589821:DXL589880 EHH589821:EHH589880 ERD589821:ERD589880 FAZ589821:FAZ589880 FKV589821:FKV589880 FUR589821:FUR589880 GEN589821:GEN589880 GOJ589821:GOJ589880 GYF589821:GYF589880 HIB589821:HIB589880 HRX589821:HRX589880 IBT589821:IBT589880 ILP589821:ILP589880 IVL589821:IVL589880 JFH589821:JFH589880 JPD589821:JPD589880 JYZ589821:JYZ589880 KIV589821:KIV589880 KSR589821:KSR589880 LCN589821:LCN589880 LMJ589821:LMJ589880 LWF589821:LWF589880 MGB589821:MGB589880 MPX589821:MPX589880 MZT589821:MZT589880 NJP589821:NJP589880 NTL589821:NTL589880 ODH589821:ODH589880 OND589821:OND589880 OWZ589821:OWZ589880 PGV589821:PGV589880 PQR589821:PQR589880 QAN589821:QAN589880 QKJ589821:QKJ589880 QUF589821:QUF589880 REB589821:REB589880 RNX589821:RNX589880 RXT589821:RXT589880 SHP589821:SHP589880 SRL589821:SRL589880 TBH589821:TBH589880 TLD589821:TLD589880 TUZ589821:TUZ589880 UEV589821:UEV589880 UOR589821:UOR589880 UYN589821:UYN589880 VIJ589821:VIJ589880 VSF589821:VSF589880 WCB589821:WCB589880 WLX589821:WLX589880 WVT589821:WVT589880 R655357:R655416 JH655357:JH655416 TD655357:TD655416 ACZ655357:ACZ655416 AMV655357:AMV655416 AWR655357:AWR655416 BGN655357:BGN655416 BQJ655357:BQJ655416 CAF655357:CAF655416 CKB655357:CKB655416 CTX655357:CTX655416 DDT655357:DDT655416 DNP655357:DNP655416 DXL655357:DXL655416 EHH655357:EHH655416 ERD655357:ERD655416 FAZ655357:FAZ655416 FKV655357:FKV655416 FUR655357:FUR655416 GEN655357:GEN655416 GOJ655357:GOJ655416 GYF655357:GYF655416 HIB655357:HIB655416 HRX655357:HRX655416 IBT655357:IBT655416 ILP655357:ILP655416 IVL655357:IVL655416 JFH655357:JFH655416 JPD655357:JPD655416 JYZ655357:JYZ655416 KIV655357:KIV655416 KSR655357:KSR655416 LCN655357:LCN655416 LMJ655357:LMJ655416 LWF655357:LWF655416 MGB655357:MGB655416 MPX655357:MPX655416 MZT655357:MZT655416 NJP655357:NJP655416 NTL655357:NTL655416 ODH655357:ODH655416 OND655357:OND655416 OWZ655357:OWZ655416 PGV655357:PGV655416 PQR655357:PQR655416 QAN655357:QAN655416 QKJ655357:QKJ655416 QUF655357:QUF655416 REB655357:REB655416 RNX655357:RNX655416 RXT655357:RXT655416 SHP655357:SHP655416 SRL655357:SRL655416 TBH655357:TBH655416 TLD655357:TLD655416 TUZ655357:TUZ655416 UEV655357:UEV655416 UOR655357:UOR655416 UYN655357:UYN655416 VIJ655357:VIJ655416 VSF655357:VSF655416 WCB655357:WCB655416 WLX655357:WLX655416 WVT655357:WVT655416 R720893:R720952 JH720893:JH720952 TD720893:TD720952 ACZ720893:ACZ720952 AMV720893:AMV720952 AWR720893:AWR720952 BGN720893:BGN720952 BQJ720893:BQJ720952 CAF720893:CAF720952 CKB720893:CKB720952 CTX720893:CTX720952 DDT720893:DDT720952 DNP720893:DNP720952 DXL720893:DXL720952 EHH720893:EHH720952 ERD720893:ERD720952 FAZ720893:FAZ720952 FKV720893:FKV720952 FUR720893:FUR720952 GEN720893:GEN720952 GOJ720893:GOJ720952 GYF720893:GYF720952 HIB720893:HIB720952 HRX720893:HRX720952 IBT720893:IBT720952 ILP720893:ILP720952 IVL720893:IVL720952 JFH720893:JFH720952 JPD720893:JPD720952 JYZ720893:JYZ720952 KIV720893:KIV720952 KSR720893:KSR720952 LCN720893:LCN720952 LMJ720893:LMJ720952 LWF720893:LWF720952 MGB720893:MGB720952 MPX720893:MPX720952 MZT720893:MZT720952 NJP720893:NJP720952 NTL720893:NTL720952 ODH720893:ODH720952 OND720893:OND720952 OWZ720893:OWZ720952 PGV720893:PGV720952 PQR720893:PQR720952 QAN720893:QAN720952 QKJ720893:QKJ720952 QUF720893:QUF720952 REB720893:REB720952 RNX720893:RNX720952 RXT720893:RXT720952 SHP720893:SHP720952 SRL720893:SRL720952 TBH720893:TBH720952 TLD720893:TLD720952 TUZ720893:TUZ720952 UEV720893:UEV720952 UOR720893:UOR720952 UYN720893:UYN720952 VIJ720893:VIJ720952 VSF720893:VSF720952 WCB720893:WCB720952 WLX720893:WLX720952 WVT720893:WVT720952 R786429:R786488 JH786429:JH786488 TD786429:TD786488 ACZ786429:ACZ786488 AMV786429:AMV786488 AWR786429:AWR786488 BGN786429:BGN786488 BQJ786429:BQJ786488 CAF786429:CAF786488 CKB786429:CKB786488 CTX786429:CTX786488 DDT786429:DDT786488 DNP786429:DNP786488 DXL786429:DXL786488 EHH786429:EHH786488 ERD786429:ERD786488 FAZ786429:FAZ786488 FKV786429:FKV786488 FUR786429:FUR786488 GEN786429:GEN786488 GOJ786429:GOJ786488 GYF786429:GYF786488 HIB786429:HIB786488 HRX786429:HRX786488 IBT786429:IBT786488 ILP786429:ILP786488 IVL786429:IVL786488 JFH786429:JFH786488 JPD786429:JPD786488 JYZ786429:JYZ786488 KIV786429:KIV786488 KSR786429:KSR786488 LCN786429:LCN786488 LMJ786429:LMJ786488 LWF786429:LWF786488 MGB786429:MGB786488 MPX786429:MPX786488 MZT786429:MZT786488 NJP786429:NJP786488 NTL786429:NTL786488 ODH786429:ODH786488 OND786429:OND786488 OWZ786429:OWZ786488 PGV786429:PGV786488 PQR786429:PQR786488 QAN786429:QAN786488 QKJ786429:QKJ786488 QUF786429:QUF786488 REB786429:REB786488 RNX786429:RNX786488 RXT786429:RXT786488 SHP786429:SHP786488 SRL786429:SRL786488 TBH786429:TBH786488 TLD786429:TLD786488 TUZ786429:TUZ786488 UEV786429:UEV786488 UOR786429:UOR786488 UYN786429:UYN786488 VIJ786429:VIJ786488 VSF786429:VSF786488 WCB786429:WCB786488 WLX786429:WLX786488 WVT786429:WVT786488 R851965:R852024 JH851965:JH852024 TD851965:TD852024 ACZ851965:ACZ852024 AMV851965:AMV852024 AWR851965:AWR852024 BGN851965:BGN852024 BQJ851965:BQJ852024 CAF851965:CAF852024 CKB851965:CKB852024 CTX851965:CTX852024 DDT851965:DDT852024 DNP851965:DNP852024 DXL851965:DXL852024 EHH851965:EHH852024 ERD851965:ERD852024 FAZ851965:FAZ852024 FKV851965:FKV852024 FUR851965:FUR852024 GEN851965:GEN852024 GOJ851965:GOJ852024 GYF851965:GYF852024 HIB851965:HIB852024 HRX851965:HRX852024 IBT851965:IBT852024 ILP851965:ILP852024 IVL851965:IVL852024 JFH851965:JFH852024 JPD851965:JPD852024 JYZ851965:JYZ852024 KIV851965:KIV852024 KSR851965:KSR852024 LCN851965:LCN852024 LMJ851965:LMJ852024 LWF851965:LWF852024 MGB851965:MGB852024 MPX851965:MPX852024 MZT851965:MZT852024 NJP851965:NJP852024 NTL851965:NTL852024 ODH851965:ODH852024 OND851965:OND852024 OWZ851965:OWZ852024 PGV851965:PGV852024 PQR851965:PQR852024 QAN851965:QAN852024 QKJ851965:QKJ852024 QUF851965:QUF852024 REB851965:REB852024 RNX851965:RNX852024 RXT851965:RXT852024 SHP851965:SHP852024 SRL851965:SRL852024 TBH851965:TBH852024 TLD851965:TLD852024 TUZ851965:TUZ852024 UEV851965:UEV852024 UOR851965:UOR852024 UYN851965:UYN852024 VIJ851965:VIJ852024 VSF851965:VSF852024 WCB851965:WCB852024 WLX851965:WLX852024 WVT851965:WVT852024 R917501:R917560 JH917501:JH917560 TD917501:TD917560 ACZ917501:ACZ917560 AMV917501:AMV917560 AWR917501:AWR917560 BGN917501:BGN917560 BQJ917501:BQJ917560 CAF917501:CAF917560 CKB917501:CKB917560 CTX917501:CTX917560 DDT917501:DDT917560 DNP917501:DNP917560 DXL917501:DXL917560 EHH917501:EHH917560 ERD917501:ERD917560 FAZ917501:FAZ917560 FKV917501:FKV917560 FUR917501:FUR917560 GEN917501:GEN917560 GOJ917501:GOJ917560 GYF917501:GYF917560 HIB917501:HIB917560 HRX917501:HRX917560 IBT917501:IBT917560 ILP917501:ILP917560 IVL917501:IVL917560 JFH917501:JFH917560 JPD917501:JPD917560 JYZ917501:JYZ917560 KIV917501:KIV917560 KSR917501:KSR917560 LCN917501:LCN917560 LMJ917501:LMJ917560 LWF917501:LWF917560 MGB917501:MGB917560 MPX917501:MPX917560 MZT917501:MZT917560 NJP917501:NJP917560 NTL917501:NTL917560 ODH917501:ODH917560 OND917501:OND917560 OWZ917501:OWZ917560 PGV917501:PGV917560 PQR917501:PQR917560 QAN917501:QAN917560 QKJ917501:QKJ917560 QUF917501:QUF917560 REB917501:REB917560 RNX917501:RNX917560 RXT917501:RXT917560 SHP917501:SHP917560 SRL917501:SRL917560 TBH917501:TBH917560 TLD917501:TLD917560 TUZ917501:TUZ917560 UEV917501:UEV917560 UOR917501:UOR917560 UYN917501:UYN917560 VIJ917501:VIJ917560 VSF917501:VSF917560 WCB917501:WCB917560 WLX917501:WLX917560 WVT917501:WVT917560 R983037:R983096 JH983037:JH983096 TD983037:TD983096 ACZ983037:ACZ983096 AMV983037:AMV983096 AWR983037:AWR983096 BGN983037:BGN983096 BQJ983037:BQJ983096 CAF983037:CAF983096 CKB983037:CKB983096 CTX983037:CTX983096 DDT983037:DDT983096 DNP983037:DNP983096 DXL983037:DXL983096 EHH983037:EHH983096 ERD983037:ERD983096 FAZ983037:FAZ983096 FKV983037:FKV983096 FUR983037:FUR983096 GEN983037:GEN983096 GOJ983037:GOJ983096 GYF983037:GYF983096 HIB983037:HIB983096 HRX983037:HRX983096 IBT983037:IBT983096 ILP983037:ILP983096 IVL983037:IVL983096 JFH983037:JFH983096 JPD983037:JPD983096 JYZ983037:JYZ983096 KIV983037:KIV983096 KSR983037:KSR983096 LCN983037:LCN983096 LMJ983037:LMJ983096 LWF983037:LWF983096 MGB983037:MGB983096 MPX983037:MPX983096 MZT983037:MZT983096 NJP983037:NJP983096 NTL983037:NTL983096 ODH983037:ODH983096 OND983037:OND983096 OWZ983037:OWZ983096 PGV983037:PGV983096 PQR983037:PQR983096 QAN983037:QAN983096 QKJ983037:QKJ983096 QUF983037:QUF983096 REB983037:REB983096 RNX983037:RNX983096 RXT983037:RXT983096 SHP983037:SHP983096 SRL983037:SRL983096 TBH983037:TBH983096 TLD983037:TLD983096 TUZ983037:TUZ983096 UEV983037:UEV983096 UOR983037:UOR983096 UYN983037:UYN983096 VIJ983037:VIJ983096 VSF983037:VSF983096 WCB983037:WCB983096 WLX983037:WLX983096 WVT983037:WVT983096 V65533:V65592 JL65533:JL65592 TH65533:TH65592 ADD65533:ADD65592 AMZ65533:AMZ65592 AWV65533:AWV65592 BGR65533:BGR65592 BQN65533:BQN65592 CAJ65533:CAJ65592 CKF65533:CKF65592 CUB65533:CUB65592 DDX65533:DDX65592 DNT65533:DNT65592 DXP65533:DXP65592 EHL65533:EHL65592 ERH65533:ERH65592 FBD65533:FBD65592 FKZ65533:FKZ65592 FUV65533:FUV65592 GER65533:GER65592 GON65533:GON65592 GYJ65533:GYJ65592 HIF65533:HIF65592 HSB65533:HSB65592 IBX65533:IBX65592 ILT65533:ILT65592 IVP65533:IVP65592 JFL65533:JFL65592 JPH65533:JPH65592 JZD65533:JZD65592 KIZ65533:KIZ65592 KSV65533:KSV65592 LCR65533:LCR65592 LMN65533:LMN65592 LWJ65533:LWJ65592 MGF65533:MGF65592 MQB65533:MQB65592 MZX65533:MZX65592 NJT65533:NJT65592 NTP65533:NTP65592 ODL65533:ODL65592 ONH65533:ONH65592 OXD65533:OXD65592 PGZ65533:PGZ65592 PQV65533:PQV65592 QAR65533:QAR65592 QKN65533:QKN65592 QUJ65533:QUJ65592 REF65533:REF65592 ROB65533:ROB65592 RXX65533:RXX65592 SHT65533:SHT65592 SRP65533:SRP65592 TBL65533:TBL65592 TLH65533:TLH65592 TVD65533:TVD65592 UEZ65533:UEZ65592 UOV65533:UOV65592 UYR65533:UYR65592 VIN65533:VIN65592 VSJ65533:VSJ65592 WCF65533:WCF65592 WMB65533:WMB65592 WVX65533:WVX65592 V131069:V131128 JL131069:JL131128 TH131069:TH131128 ADD131069:ADD131128 AMZ131069:AMZ131128 AWV131069:AWV131128 BGR131069:BGR131128 BQN131069:BQN131128 CAJ131069:CAJ131128 CKF131069:CKF131128 CUB131069:CUB131128 DDX131069:DDX131128 DNT131069:DNT131128 DXP131069:DXP131128 EHL131069:EHL131128 ERH131069:ERH131128 FBD131069:FBD131128 FKZ131069:FKZ131128 FUV131069:FUV131128 GER131069:GER131128 GON131069:GON131128 GYJ131069:GYJ131128 HIF131069:HIF131128 HSB131069:HSB131128 IBX131069:IBX131128 ILT131069:ILT131128 IVP131069:IVP131128 JFL131069:JFL131128 JPH131069:JPH131128 JZD131069:JZD131128 KIZ131069:KIZ131128 KSV131069:KSV131128 LCR131069:LCR131128 LMN131069:LMN131128 LWJ131069:LWJ131128 MGF131069:MGF131128 MQB131069:MQB131128 MZX131069:MZX131128 NJT131069:NJT131128 NTP131069:NTP131128 ODL131069:ODL131128 ONH131069:ONH131128 OXD131069:OXD131128 PGZ131069:PGZ131128 PQV131069:PQV131128 QAR131069:QAR131128 QKN131069:QKN131128 QUJ131069:QUJ131128 REF131069:REF131128 ROB131069:ROB131128 RXX131069:RXX131128 SHT131069:SHT131128 SRP131069:SRP131128 TBL131069:TBL131128 TLH131069:TLH131128 TVD131069:TVD131128 UEZ131069:UEZ131128 UOV131069:UOV131128 UYR131069:UYR131128 VIN131069:VIN131128 VSJ131069:VSJ131128 WCF131069:WCF131128 WMB131069:WMB131128 WVX131069:WVX131128 V196605:V196664 JL196605:JL196664 TH196605:TH196664 ADD196605:ADD196664 AMZ196605:AMZ196664 AWV196605:AWV196664 BGR196605:BGR196664 BQN196605:BQN196664 CAJ196605:CAJ196664 CKF196605:CKF196664 CUB196605:CUB196664 DDX196605:DDX196664 DNT196605:DNT196664 DXP196605:DXP196664 EHL196605:EHL196664 ERH196605:ERH196664 FBD196605:FBD196664 FKZ196605:FKZ196664 FUV196605:FUV196664 GER196605:GER196664 GON196605:GON196664 GYJ196605:GYJ196664 HIF196605:HIF196664 HSB196605:HSB196664 IBX196605:IBX196664 ILT196605:ILT196664 IVP196605:IVP196664 JFL196605:JFL196664 JPH196605:JPH196664 JZD196605:JZD196664 KIZ196605:KIZ196664 KSV196605:KSV196664 LCR196605:LCR196664 LMN196605:LMN196664 LWJ196605:LWJ196664 MGF196605:MGF196664 MQB196605:MQB196664 MZX196605:MZX196664 NJT196605:NJT196664 NTP196605:NTP196664 ODL196605:ODL196664 ONH196605:ONH196664 OXD196605:OXD196664 PGZ196605:PGZ196664 PQV196605:PQV196664 QAR196605:QAR196664 QKN196605:QKN196664 QUJ196605:QUJ196664 REF196605:REF196664 ROB196605:ROB196664 RXX196605:RXX196664 SHT196605:SHT196664 SRP196605:SRP196664 TBL196605:TBL196664 TLH196605:TLH196664 TVD196605:TVD196664 UEZ196605:UEZ196664 UOV196605:UOV196664 UYR196605:UYR196664 VIN196605:VIN196664 VSJ196605:VSJ196664 WCF196605:WCF196664 WMB196605:WMB196664 WVX196605:WVX196664 V262141:V262200 JL262141:JL262200 TH262141:TH262200 ADD262141:ADD262200 AMZ262141:AMZ262200 AWV262141:AWV262200 BGR262141:BGR262200 BQN262141:BQN262200 CAJ262141:CAJ262200 CKF262141:CKF262200 CUB262141:CUB262200 DDX262141:DDX262200 DNT262141:DNT262200 DXP262141:DXP262200 EHL262141:EHL262200 ERH262141:ERH262200 FBD262141:FBD262200 FKZ262141:FKZ262200 FUV262141:FUV262200 GER262141:GER262200 GON262141:GON262200 GYJ262141:GYJ262200 HIF262141:HIF262200 HSB262141:HSB262200 IBX262141:IBX262200 ILT262141:ILT262200 IVP262141:IVP262200 JFL262141:JFL262200 JPH262141:JPH262200 JZD262141:JZD262200 KIZ262141:KIZ262200 KSV262141:KSV262200 LCR262141:LCR262200 LMN262141:LMN262200 LWJ262141:LWJ262200 MGF262141:MGF262200 MQB262141:MQB262200 MZX262141:MZX262200 NJT262141:NJT262200 NTP262141:NTP262200 ODL262141:ODL262200 ONH262141:ONH262200 OXD262141:OXD262200 PGZ262141:PGZ262200 PQV262141:PQV262200 QAR262141:QAR262200 QKN262141:QKN262200 QUJ262141:QUJ262200 REF262141:REF262200 ROB262141:ROB262200 RXX262141:RXX262200 SHT262141:SHT262200 SRP262141:SRP262200 TBL262141:TBL262200 TLH262141:TLH262200 TVD262141:TVD262200 UEZ262141:UEZ262200 UOV262141:UOV262200 UYR262141:UYR262200 VIN262141:VIN262200 VSJ262141:VSJ262200 WCF262141:WCF262200 WMB262141:WMB262200 WVX262141:WVX262200 V327677:V327736 JL327677:JL327736 TH327677:TH327736 ADD327677:ADD327736 AMZ327677:AMZ327736 AWV327677:AWV327736 BGR327677:BGR327736 BQN327677:BQN327736 CAJ327677:CAJ327736 CKF327677:CKF327736 CUB327677:CUB327736 DDX327677:DDX327736 DNT327677:DNT327736 DXP327677:DXP327736 EHL327677:EHL327736 ERH327677:ERH327736 FBD327677:FBD327736 FKZ327677:FKZ327736 FUV327677:FUV327736 GER327677:GER327736 GON327677:GON327736 GYJ327677:GYJ327736 HIF327677:HIF327736 HSB327677:HSB327736 IBX327677:IBX327736 ILT327677:ILT327736 IVP327677:IVP327736 JFL327677:JFL327736 JPH327677:JPH327736 JZD327677:JZD327736 KIZ327677:KIZ327736 KSV327677:KSV327736 LCR327677:LCR327736 LMN327677:LMN327736 LWJ327677:LWJ327736 MGF327677:MGF327736 MQB327677:MQB327736 MZX327677:MZX327736 NJT327677:NJT327736 NTP327677:NTP327736 ODL327677:ODL327736 ONH327677:ONH327736 OXD327677:OXD327736 PGZ327677:PGZ327736 PQV327677:PQV327736 QAR327677:QAR327736 QKN327677:QKN327736 QUJ327677:QUJ327736 REF327677:REF327736 ROB327677:ROB327736 RXX327677:RXX327736 SHT327677:SHT327736 SRP327677:SRP327736 TBL327677:TBL327736 TLH327677:TLH327736 TVD327677:TVD327736 UEZ327677:UEZ327736 UOV327677:UOV327736 UYR327677:UYR327736 VIN327677:VIN327736 VSJ327677:VSJ327736 WCF327677:WCF327736 WMB327677:WMB327736 WVX327677:WVX327736 V393213:V393272 JL393213:JL393272 TH393213:TH393272 ADD393213:ADD393272 AMZ393213:AMZ393272 AWV393213:AWV393272 BGR393213:BGR393272 BQN393213:BQN393272 CAJ393213:CAJ393272 CKF393213:CKF393272 CUB393213:CUB393272 DDX393213:DDX393272 DNT393213:DNT393272 DXP393213:DXP393272 EHL393213:EHL393272 ERH393213:ERH393272 FBD393213:FBD393272 FKZ393213:FKZ393272 FUV393213:FUV393272 GER393213:GER393272 GON393213:GON393272 GYJ393213:GYJ393272 HIF393213:HIF393272 HSB393213:HSB393272 IBX393213:IBX393272 ILT393213:ILT393272 IVP393213:IVP393272 JFL393213:JFL393272 JPH393213:JPH393272 JZD393213:JZD393272 KIZ393213:KIZ393272 KSV393213:KSV393272 LCR393213:LCR393272 LMN393213:LMN393272 LWJ393213:LWJ393272 MGF393213:MGF393272 MQB393213:MQB393272 MZX393213:MZX393272 NJT393213:NJT393272 NTP393213:NTP393272 ODL393213:ODL393272 ONH393213:ONH393272 OXD393213:OXD393272 PGZ393213:PGZ393272 PQV393213:PQV393272 QAR393213:QAR393272 QKN393213:QKN393272 QUJ393213:QUJ393272 REF393213:REF393272 ROB393213:ROB393272 RXX393213:RXX393272 SHT393213:SHT393272 SRP393213:SRP393272 TBL393213:TBL393272 TLH393213:TLH393272 TVD393213:TVD393272 UEZ393213:UEZ393272 UOV393213:UOV393272 UYR393213:UYR393272 VIN393213:VIN393272 VSJ393213:VSJ393272 WCF393213:WCF393272 WMB393213:WMB393272 WVX393213:WVX393272 V458749:V458808 JL458749:JL458808 TH458749:TH458808 ADD458749:ADD458808 AMZ458749:AMZ458808 AWV458749:AWV458808 BGR458749:BGR458808 BQN458749:BQN458808 CAJ458749:CAJ458808 CKF458749:CKF458808 CUB458749:CUB458808 DDX458749:DDX458808 DNT458749:DNT458808 DXP458749:DXP458808 EHL458749:EHL458808 ERH458749:ERH458808 FBD458749:FBD458808 FKZ458749:FKZ458808 FUV458749:FUV458808 GER458749:GER458808 GON458749:GON458808 GYJ458749:GYJ458808 HIF458749:HIF458808 HSB458749:HSB458808 IBX458749:IBX458808 ILT458749:ILT458808 IVP458749:IVP458808 JFL458749:JFL458808 JPH458749:JPH458808 JZD458749:JZD458808 KIZ458749:KIZ458808 KSV458749:KSV458808 LCR458749:LCR458808 LMN458749:LMN458808 LWJ458749:LWJ458808 MGF458749:MGF458808 MQB458749:MQB458808 MZX458749:MZX458808 NJT458749:NJT458808 NTP458749:NTP458808 ODL458749:ODL458808 ONH458749:ONH458808 OXD458749:OXD458808 PGZ458749:PGZ458808 PQV458749:PQV458808 QAR458749:QAR458808 QKN458749:QKN458808 QUJ458749:QUJ458808 REF458749:REF458808 ROB458749:ROB458808 RXX458749:RXX458808 SHT458749:SHT458808 SRP458749:SRP458808 TBL458749:TBL458808 TLH458749:TLH458808 TVD458749:TVD458808 UEZ458749:UEZ458808 UOV458749:UOV458808 UYR458749:UYR458808 VIN458749:VIN458808 VSJ458749:VSJ458808 WCF458749:WCF458808 WMB458749:WMB458808 WVX458749:WVX458808 V524285:V524344 JL524285:JL524344 TH524285:TH524344 ADD524285:ADD524344 AMZ524285:AMZ524344 AWV524285:AWV524344 BGR524285:BGR524344 BQN524285:BQN524344 CAJ524285:CAJ524344 CKF524285:CKF524344 CUB524285:CUB524344 DDX524285:DDX524344 DNT524285:DNT524344 DXP524285:DXP524344 EHL524285:EHL524344 ERH524285:ERH524344 FBD524285:FBD524344 FKZ524285:FKZ524344 FUV524285:FUV524344 GER524285:GER524344 GON524285:GON524344 GYJ524285:GYJ524344 HIF524285:HIF524344 HSB524285:HSB524344 IBX524285:IBX524344 ILT524285:ILT524344 IVP524285:IVP524344 JFL524285:JFL524344 JPH524285:JPH524344 JZD524285:JZD524344 KIZ524285:KIZ524344 KSV524285:KSV524344 LCR524285:LCR524344 LMN524285:LMN524344 LWJ524285:LWJ524344 MGF524285:MGF524344 MQB524285:MQB524344 MZX524285:MZX524344 NJT524285:NJT524344 NTP524285:NTP524344 ODL524285:ODL524344 ONH524285:ONH524344 OXD524285:OXD524344 PGZ524285:PGZ524344 PQV524285:PQV524344 QAR524285:QAR524344 QKN524285:QKN524344 QUJ524285:QUJ524344 REF524285:REF524344 ROB524285:ROB524344 RXX524285:RXX524344 SHT524285:SHT524344 SRP524285:SRP524344 TBL524285:TBL524344 TLH524285:TLH524344 TVD524285:TVD524344 UEZ524285:UEZ524344 UOV524285:UOV524344 UYR524285:UYR524344 VIN524285:VIN524344 VSJ524285:VSJ524344 WCF524285:WCF524344 WMB524285:WMB524344 WVX524285:WVX524344 V589821:V589880 JL589821:JL589880 TH589821:TH589880 ADD589821:ADD589880 AMZ589821:AMZ589880 AWV589821:AWV589880 BGR589821:BGR589880 BQN589821:BQN589880 CAJ589821:CAJ589880 CKF589821:CKF589880 CUB589821:CUB589880 DDX589821:DDX589880 DNT589821:DNT589880 DXP589821:DXP589880 EHL589821:EHL589880 ERH589821:ERH589880 FBD589821:FBD589880 FKZ589821:FKZ589880 FUV589821:FUV589880 GER589821:GER589880 GON589821:GON589880 GYJ589821:GYJ589880 HIF589821:HIF589880 HSB589821:HSB589880 IBX589821:IBX589880 ILT589821:ILT589880 IVP589821:IVP589880 JFL589821:JFL589880 JPH589821:JPH589880 JZD589821:JZD589880 KIZ589821:KIZ589880 KSV589821:KSV589880 LCR589821:LCR589880 LMN589821:LMN589880 LWJ589821:LWJ589880 MGF589821:MGF589880 MQB589821:MQB589880 MZX589821:MZX589880 NJT589821:NJT589880 NTP589821:NTP589880 ODL589821:ODL589880 ONH589821:ONH589880 OXD589821:OXD589880 PGZ589821:PGZ589880 PQV589821:PQV589880 QAR589821:QAR589880 QKN589821:QKN589880 QUJ589821:QUJ589880 REF589821:REF589880 ROB589821:ROB589880 RXX589821:RXX589880 SHT589821:SHT589880 SRP589821:SRP589880 TBL589821:TBL589880 TLH589821:TLH589880 TVD589821:TVD589880 UEZ589821:UEZ589880 UOV589821:UOV589880 UYR589821:UYR589880 VIN589821:VIN589880 VSJ589821:VSJ589880 WCF589821:WCF589880 WMB589821:WMB589880 WVX589821:WVX589880 V655357:V655416 JL655357:JL655416 TH655357:TH655416 ADD655357:ADD655416 AMZ655357:AMZ655416 AWV655357:AWV655416 BGR655357:BGR655416 BQN655357:BQN655416 CAJ655357:CAJ655416 CKF655357:CKF655416 CUB655357:CUB655416 DDX655357:DDX655416 DNT655357:DNT655416 DXP655357:DXP655416 EHL655357:EHL655416 ERH655357:ERH655416 FBD655357:FBD655416 FKZ655357:FKZ655416 FUV655357:FUV655416 GER655357:GER655416 GON655357:GON655416 GYJ655357:GYJ655416 HIF655357:HIF655416 HSB655357:HSB655416 IBX655357:IBX655416 ILT655357:ILT655416 IVP655357:IVP655416 JFL655357:JFL655416 JPH655357:JPH655416 JZD655357:JZD655416 KIZ655357:KIZ655416 KSV655357:KSV655416 LCR655357:LCR655416 LMN655357:LMN655416 LWJ655357:LWJ655416 MGF655357:MGF655416 MQB655357:MQB655416 MZX655357:MZX655416 NJT655357:NJT655416 NTP655357:NTP655416 ODL655357:ODL655416 ONH655357:ONH655416 OXD655357:OXD655416 PGZ655357:PGZ655416 PQV655357:PQV655416 QAR655357:QAR655416 QKN655357:QKN655416 QUJ655357:QUJ655416 REF655357:REF655416 ROB655357:ROB655416 RXX655357:RXX655416 SHT655357:SHT655416 SRP655357:SRP655416 TBL655357:TBL655416 TLH655357:TLH655416 TVD655357:TVD655416 UEZ655357:UEZ655416 UOV655357:UOV655416 UYR655357:UYR655416 VIN655357:VIN655416 VSJ655357:VSJ655416 WCF655357:WCF655416 WMB655357:WMB655416 WVX655357:WVX655416 V720893:V720952 JL720893:JL720952 TH720893:TH720952 ADD720893:ADD720952 AMZ720893:AMZ720952 AWV720893:AWV720952 BGR720893:BGR720952 BQN720893:BQN720952 CAJ720893:CAJ720952 CKF720893:CKF720952 CUB720893:CUB720952 DDX720893:DDX720952 DNT720893:DNT720952 DXP720893:DXP720952 EHL720893:EHL720952 ERH720893:ERH720952 FBD720893:FBD720952 FKZ720893:FKZ720952 FUV720893:FUV720952 GER720893:GER720952 GON720893:GON720952 GYJ720893:GYJ720952 HIF720893:HIF720952 HSB720893:HSB720952 IBX720893:IBX720952 ILT720893:ILT720952 IVP720893:IVP720952 JFL720893:JFL720952 JPH720893:JPH720952 JZD720893:JZD720952 KIZ720893:KIZ720952 KSV720893:KSV720952 LCR720893:LCR720952 LMN720893:LMN720952 LWJ720893:LWJ720952 MGF720893:MGF720952 MQB720893:MQB720952 MZX720893:MZX720952 NJT720893:NJT720952 NTP720893:NTP720952 ODL720893:ODL720952 ONH720893:ONH720952 OXD720893:OXD720952 PGZ720893:PGZ720952 PQV720893:PQV720952 QAR720893:QAR720952 QKN720893:QKN720952 QUJ720893:QUJ720952 REF720893:REF720952 ROB720893:ROB720952 RXX720893:RXX720952 SHT720893:SHT720952 SRP720893:SRP720952 TBL720893:TBL720952 TLH720893:TLH720952 TVD720893:TVD720952 UEZ720893:UEZ720952 UOV720893:UOV720952 UYR720893:UYR720952 VIN720893:VIN720952 VSJ720893:VSJ720952 WCF720893:WCF720952 WMB720893:WMB720952 WVX720893:WVX720952 V786429:V786488 JL786429:JL786488 TH786429:TH786488 ADD786429:ADD786488 AMZ786429:AMZ786488 AWV786429:AWV786488 BGR786429:BGR786488 BQN786429:BQN786488 CAJ786429:CAJ786488 CKF786429:CKF786488 CUB786429:CUB786488 DDX786429:DDX786488 DNT786429:DNT786488 DXP786429:DXP786488 EHL786429:EHL786488 ERH786429:ERH786488 FBD786429:FBD786488 FKZ786429:FKZ786488 FUV786429:FUV786488 GER786429:GER786488 GON786429:GON786488 GYJ786429:GYJ786488 HIF786429:HIF786488 HSB786429:HSB786488 IBX786429:IBX786488 ILT786429:ILT786488 IVP786429:IVP786488 JFL786429:JFL786488 JPH786429:JPH786488 JZD786429:JZD786488 KIZ786429:KIZ786488 KSV786429:KSV786488 LCR786429:LCR786488 LMN786429:LMN786488 LWJ786429:LWJ786488 MGF786429:MGF786488 MQB786429:MQB786488 MZX786429:MZX786488 NJT786429:NJT786488 NTP786429:NTP786488 ODL786429:ODL786488 ONH786429:ONH786488 OXD786429:OXD786488 PGZ786429:PGZ786488 PQV786429:PQV786488 QAR786429:QAR786488 QKN786429:QKN786488 QUJ786429:QUJ786488 REF786429:REF786488 ROB786429:ROB786488 RXX786429:RXX786488 SHT786429:SHT786488 SRP786429:SRP786488 TBL786429:TBL786488 TLH786429:TLH786488 TVD786429:TVD786488 UEZ786429:UEZ786488 UOV786429:UOV786488 UYR786429:UYR786488 VIN786429:VIN786488 VSJ786429:VSJ786488 WCF786429:WCF786488 WMB786429:WMB786488 WVX786429:WVX786488 V851965:V852024 JL851965:JL852024 TH851965:TH852024 ADD851965:ADD852024 AMZ851965:AMZ852024 AWV851965:AWV852024 BGR851965:BGR852024 BQN851965:BQN852024 CAJ851965:CAJ852024 CKF851965:CKF852024 CUB851965:CUB852024 DDX851965:DDX852024 DNT851965:DNT852024 DXP851965:DXP852024 EHL851965:EHL852024 ERH851965:ERH852024 FBD851965:FBD852024 FKZ851965:FKZ852024 FUV851965:FUV852024 GER851965:GER852024 GON851965:GON852024 GYJ851965:GYJ852024 HIF851965:HIF852024 HSB851965:HSB852024 IBX851965:IBX852024 ILT851965:ILT852024 IVP851965:IVP852024 JFL851965:JFL852024 JPH851965:JPH852024 JZD851965:JZD852024 KIZ851965:KIZ852024 KSV851965:KSV852024 LCR851965:LCR852024 LMN851965:LMN852024 LWJ851965:LWJ852024 MGF851965:MGF852024 MQB851965:MQB852024 MZX851965:MZX852024 NJT851965:NJT852024 NTP851965:NTP852024 ODL851965:ODL852024 ONH851965:ONH852024 OXD851965:OXD852024 PGZ851965:PGZ852024 PQV851965:PQV852024 QAR851965:QAR852024 QKN851965:QKN852024 QUJ851965:QUJ852024 REF851965:REF852024 ROB851965:ROB852024 RXX851965:RXX852024 SHT851965:SHT852024 SRP851965:SRP852024 TBL851965:TBL852024 TLH851965:TLH852024 TVD851965:TVD852024 UEZ851965:UEZ852024 UOV851965:UOV852024 UYR851965:UYR852024 VIN851965:VIN852024 VSJ851965:VSJ852024 WCF851965:WCF852024 WMB851965:WMB852024 WVX851965:WVX852024 V917501:V917560 JL917501:JL917560 TH917501:TH917560 ADD917501:ADD917560 AMZ917501:AMZ917560 AWV917501:AWV917560 BGR917501:BGR917560 BQN917501:BQN917560 CAJ917501:CAJ917560 CKF917501:CKF917560 CUB917501:CUB917560 DDX917501:DDX917560 DNT917501:DNT917560 DXP917501:DXP917560 EHL917501:EHL917560 ERH917501:ERH917560 FBD917501:FBD917560 FKZ917501:FKZ917560 FUV917501:FUV917560 GER917501:GER917560 GON917501:GON917560 GYJ917501:GYJ917560 HIF917501:HIF917560 HSB917501:HSB917560 IBX917501:IBX917560 ILT917501:ILT917560 IVP917501:IVP917560 JFL917501:JFL917560 JPH917501:JPH917560 JZD917501:JZD917560 KIZ917501:KIZ917560 KSV917501:KSV917560 LCR917501:LCR917560 LMN917501:LMN917560 LWJ917501:LWJ917560 MGF917501:MGF917560 MQB917501:MQB917560 MZX917501:MZX917560 NJT917501:NJT917560 NTP917501:NTP917560 ODL917501:ODL917560 ONH917501:ONH917560 OXD917501:OXD917560 PGZ917501:PGZ917560 PQV917501:PQV917560 QAR917501:QAR917560 QKN917501:QKN917560 QUJ917501:QUJ917560 REF917501:REF917560 ROB917501:ROB917560 RXX917501:RXX917560 SHT917501:SHT917560 SRP917501:SRP917560 TBL917501:TBL917560 TLH917501:TLH917560 TVD917501:TVD917560 UEZ917501:UEZ917560 UOV917501:UOV917560 UYR917501:UYR917560 VIN917501:VIN917560 VSJ917501:VSJ917560 WCF917501:WCF917560 WMB917501:WMB917560 WVX917501:WVX917560 V983037:V983096 JL983037:JL983096 TH983037:TH983096 ADD983037:ADD983096 AMZ983037:AMZ983096 AWV983037:AWV983096 BGR983037:BGR983096 BQN983037:BQN983096 CAJ983037:CAJ983096 CKF983037:CKF983096 CUB983037:CUB983096 DDX983037:DDX983096 DNT983037:DNT983096 DXP983037:DXP983096 EHL983037:EHL983096 ERH983037:ERH983096 FBD983037:FBD983096 FKZ983037:FKZ983096 FUV983037:FUV983096 GER983037:GER983096 GON983037:GON983096 GYJ983037:GYJ983096 HIF983037:HIF983096 HSB983037:HSB983096 IBX983037:IBX983096 ILT983037:ILT983096 IVP983037:IVP983096 JFL983037:JFL983096 JPH983037:JPH983096 JZD983037:JZD983096 KIZ983037:KIZ983096 KSV983037:KSV983096 LCR983037:LCR983096 LMN983037:LMN983096 LWJ983037:LWJ983096 MGF983037:MGF983096 MQB983037:MQB983096 MZX983037:MZX983096 NJT983037:NJT983096 NTP983037:NTP983096 ODL983037:ODL983096 ONH983037:ONH983096 OXD983037:OXD983096 PGZ983037:PGZ983096 PQV983037:PQV983096 QAR983037:QAR983096 QKN983037:QKN983096 QUJ983037:QUJ983096 REF983037:REF983096 ROB983037:ROB983096 RXX983037:RXX983096 SHT983037:SHT983096 SRP983037:SRP983096 TBL983037:TBL983096 TLH983037:TLH983096 TVD983037:TVD983096 UEZ983037:UEZ983096 UOV983037:UOV983096 UYR983037:UYR983096 VIN983037:VIN983096 VSJ983037:VSJ983096 WCF983037:WCF983096 WMB983037:WMB983096 WVX983037:WVX983096 X65533:X65592 JN65533:JN65592 TJ65533:TJ65592 ADF65533:ADF65592 ANB65533:ANB65592 AWX65533:AWX65592 BGT65533:BGT65592 BQP65533:BQP65592 CAL65533:CAL65592 CKH65533:CKH65592 CUD65533:CUD65592 DDZ65533:DDZ65592 DNV65533:DNV65592 DXR65533:DXR65592 EHN65533:EHN65592 ERJ65533:ERJ65592 FBF65533:FBF65592 FLB65533:FLB65592 FUX65533:FUX65592 GET65533:GET65592 GOP65533:GOP65592 GYL65533:GYL65592 HIH65533:HIH65592 HSD65533:HSD65592 IBZ65533:IBZ65592 ILV65533:ILV65592 IVR65533:IVR65592 JFN65533:JFN65592 JPJ65533:JPJ65592 JZF65533:JZF65592 KJB65533:KJB65592 KSX65533:KSX65592 LCT65533:LCT65592 LMP65533:LMP65592 LWL65533:LWL65592 MGH65533:MGH65592 MQD65533:MQD65592 MZZ65533:MZZ65592 NJV65533:NJV65592 NTR65533:NTR65592 ODN65533:ODN65592 ONJ65533:ONJ65592 OXF65533:OXF65592 PHB65533:PHB65592 PQX65533:PQX65592 QAT65533:QAT65592 QKP65533:QKP65592 QUL65533:QUL65592 REH65533:REH65592 ROD65533:ROD65592 RXZ65533:RXZ65592 SHV65533:SHV65592 SRR65533:SRR65592 TBN65533:TBN65592 TLJ65533:TLJ65592 TVF65533:TVF65592 UFB65533:UFB65592 UOX65533:UOX65592 UYT65533:UYT65592 VIP65533:VIP65592 VSL65533:VSL65592 WCH65533:WCH65592 WMD65533:WMD65592 WVZ65533:WVZ65592 X131069:X131128 JN131069:JN131128 TJ131069:TJ131128 ADF131069:ADF131128 ANB131069:ANB131128 AWX131069:AWX131128 BGT131069:BGT131128 BQP131069:BQP131128 CAL131069:CAL131128 CKH131069:CKH131128 CUD131069:CUD131128 DDZ131069:DDZ131128 DNV131069:DNV131128 DXR131069:DXR131128 EHN131069:EHN131128 ERJ131069:ERJ131128 FBF131069:FBF131128 FLB131069:FLB131128 FUX131069:FUX131128 GET131069:GET131128 GOP131069:GOP131128 GYL131069:GYL131128 HIH131069:HIH131128 HSD131069:HSD131128 IBZ131069:IBZ131128 ILV131069:ILV131128 IVR131069:IVR131128 JFN131069:JFN131128 JPJ131069:JPJ131128 JZF131069:JZF131128 KJB131069:KJB131128 KSX131069:KSX131128 LCT131069:LCT131128 LMP131069:LMP131128 LWL131069:LWL131128 MGH131069:MGH131128 MQD131069:MQD131128 MZZ131069:MZZ131128 NJV131069:NJV131128 NTR131069:NTR131128 ODN131069:ODN131128 ONJ131069:ONJ131128 OXF131069:OXF131128 PHB131069:PHB131128 PQX131069:PQX131128 QAT131069:QAT131128 QKP131069:QKP131128 QUL131069:QUL131128 REH131069:REH131128 ROD131069:ROD131128 RXZ131069:RXZ131128 SHV131069:SHV131128 SRR131069:SRR131128 TBN131069:TBN131128 TLJ131069:TLJ131128 TVF131069:TVF131128 UFB131069:UFB131128 UOX131069:UOX131128 UYT131069:UYT131128 VIP131069:VIP131128 VSL131069:VSL131128 WCH131069:WCH131128 WMD131069:WMD131128 WVZ131069:WVZ131128 X196605:X196664 JN196605:JN196664 TJ196605:TJ196664 ADF196605:ADF196664 ANB196605:ANB196664 AWX196605:AWX196664 BGT196605:BGT196664 BQP196605:BQP196664 CAL196605:CAL196664 CKH196605:CKH196664 CUD196605:CUD196664 DDZ196605:DDZ196664 DNV196605:DNV196664 DXR196605:DXR196664 EHN196605:EHN196664 ERJ196605:ERJ196664 FBF196605:FBF196664 FLB196605:FLB196664 FUX196605:FUX196664 GET196605:GET196664 GOP196605:GOP196664 GYL196605:GYL196664 HIH196605:HIH196664 HSD196605:HSD196664 IBZ196605:IBZ196664 ILV196605:ILV196664 IVR196605:IVR196664 JFN196605:JFN196664 JPJ196605:JPJ196664 JZF196605:JZF196664 KJB196605:KJB196664 KSX196605:KSX196664 LCT196605:LCT196664 LMP196605:LMP196664 LWL196605:LWL196664 MGH196605:MGH196664 MQD196605:MQD196664 MZZ196605:MZZ196664 NJV196605:NJV196664 NTR196605:NTR196664 ODN196605:ODN196664 ONJ196605:ONJ196664 OXF196605:OXF196664 PHB196605:PHB196664 PQX196605:PQX196664 QAT196605:QAT196664 QKP196605:QKP196664 QUL196605:QUL196664 REH196605:REH196664 ROD196605:ROD196664 RXZ196605:RXZ196664 SHV196605:SHV196664 SRR196605:SRR196664 TBN196605:TBN196664 TLJ196605:TLJ196664 TVF196605:TVF196664 UFB196605:UFB196664 UOX196605:UOX196664 UYT196605:UYT196664 VIP196605:VIP196664 VSL196605:VSL196664 WCH196605:WCH196664 WMD196605:WMD196664 WVZ196605:WVZ196664 X262141:X262200 JN262141:JN262200 TJ262141:TJ262200 ADF262141:ADF262200 ANB262141:ANB262200 AWX262141:AWX262200 BGT262141:BGT262200 BQP262141:BQP262200 CAL262141:CAL262200 CKH262141:CKH262200 CUD262141:CUD262200 DDZ262141:DDZ262200 DNV262141:DNV262200 DXR262141:DXR262200 EHN262141:EHN262200 ERJ262141:ERJ262200 FBF262141:FBF262200 FLB262141:FLB262200 FUX262141:FUX262200 GET262141:GET262200 GOP262141:GOP262200 GYL262141:GYL262200 HIH262141:HIH262200 HSD262141:HSD262200 IBZ262141:IBZ262200 ILV262141:ILV262200 IVR262141:IVR262200 JFN262141:JFN262200 JPJ262141:JPJ262200 JZF262141:JZF262200 KJB262141:KJB262200 KSX262141:KSX262200 LCT262141:LCT262200 LMP262141:LMP262200 LWL262141:LWL262200 MGH262141:MGH262200 MQD262141:MQD262200 MZZ262141:MZZ262200 NJV262141:NJV262200 NTR262141:NTR262200 ODN262141:ODN262200 ONJ262141:ONJ262200 OXF262141:OXF262200 PHB262141:PHB262200 PQX262141:PQX262200 QAT262141:QAT262200 QKP262141:QKP262200 QUL262141:QUL262200 REH262141:REH262200 ROD262141:ROD262200 RXZ262141:RXZ262200 SHV262141:SHV262200 SRR262141:SRR262200 TBN262141:TBN262200 TLJ262141:TLJ262200 TVF262141:TVF262200 UFB262141:UFB262200 UOX262141:UOX262200 UYT262141:UYT262200 VIP262141:VIP262200 VSL262141:VSL262200 WCH262141:WCH262200 WMD262141:WMD262200 WVZ262141:WVZ262200 X327677:X327736 JN327677:JN327736 TJ327677:TJ327736 ADF327677:ADF327736 ANB327677:ANB327736 AWX327677:AWX327736 BGT327677:BGT327736 BQP327677:BQP327736 CAL327677:CAL327736 CKH327677:CKH327736 CUD327677:CUD327736 DDZ327677:DDZ327736 DNV327677:DNV327736 DXR327677:DXR327736 EHN327677:EHN327736 ERJ327677:ERJ327736 FBF327677:FBF327736 FLB327677:FLB327736 FUX327677:FUX327736 GET327677:GET327736 GOP327677:GOP327736 GYL327677:GYL327736 HIH327677:HIH327736 HSD327677:HSD327736 IBZ327677:IBZ327736 ILV327677:ILV327736 IVR327677:IVR327736 JFN327677:JFN327736 JPJ327677:JPJ327736 JZF327677:JZF327736 KJB327677:KJB327736 KSX327677:KSX327736 LCT327677:LCT327736 LMP327677:LMP327736 LWL327677:LWL327736 MGH327677:MGH327736 MQD327677:MQD327736 MZZ327677:MZZ327736 NJV327677:NJV327736 NTR327677:NTR327736 ODN327677:ODN327736 ONJ327677:ONJ327736 OXF327677:OXF327736 PHB327677:PHB327736 PQX327677:PQX327736 QAT327677:QAT327736 QKP327677:QKP327736 QUL327677:QUL327736 REH327677:REH327736 ROD327677:ROD327736 RXZ327677:RXZ327736 SHV327677:SHV327736 SRR327677:SRR327736 TBN327677:TBN327736 TLJ327677:TLJ327736 TVF327677:TVF327736 UFB327677:UFB327736 UOX327677:UOX327736 UYT327677:UYT327736 VIP327677:VIP327736 VSL327677:VSL327736 WCH327677:WCH327736 WMD327677:WMD327736 WVZ327677:WVZ327736 X393213:X393272 JN393213:JN393272 TJ393213:TJ393272 ADF393213:ADF393272 ANB393213:ANB393272 AWX393213:AWX393272 BGT393213:BGT393272 BQP393213:BQP393272 CAL393213:CAL393272 CKH393213:CKH393272 CUD393213:CUD393272 DDZ393213:DDZ393272 DNV393213:DNV393272 DXR393213:DXR393272 EHN393213:EHN393272 ERJ393213:ERJ393272 FBF393213:FBF393272 FLB393213:FLB393272 FUX393213:FUX393272 GET393213:GET393272 GOP393213:GOP393272 GYL393213:GYL393272 HIH393213:HIH393272 HSD393213:HSD393272 IBZ393213:IBZ393272 ILV393213:ILV393272 IVR393213:IVR393272 JFN393213:JFN393272 JPJ393213:JPJ393272 JZF393213:JZF393272 KJB393213:KJB393272 KSX393213:KSX393272 LCT393213:LCT393272 LMP393213:LMP393272 LWL393213:LWL393272 MGH393213:MGH393272 MQD393213:MQD393272 MZZ393213:MZZ393272 NJV393213:NJV393272 NTR393213:NTR393272 ODN393213:ODN393272 ONJ393213:ONJ393272 OXF393213:OXF393272 PHB393213:PHB393272 PQX393213:PQX393272 QAT393213:QAT393272 QKP393213:QKP393272 QUL393213:QUL393272 REH393213:REH393272 ROD393213:ROD393272 RXZ393213:RXZ393272 SHV393213:SHV393272 SRR393213:SRR393272 TBN393213:TBN393272 TLJ393213:TLJ393272 TVF393213:TVF393272 UFB393213:UFB393272 UOX393213:UOX393272 UYT393213:UYT393272 VIP393213:VIP393272 VSL393213:VSL393272 WCH393213:WCH393272 WMD393213:WMD393272 WVZ393213:WVZ393272 X458749:X458808 JN458749:JN458808 TJ458749:TJ458808 ADF458749:ADF458808 ANB458749:ANB458808 AWX458749:AWX458808 BGT458749:BGT458808 BQP458749:BQP458808 CAL458749:CAL458808 CKH458749:CKH458808 CUD458749:CUD458808 DDZ458749:DDZ458808 DNV458749:DNV458808 DXR458749:DXR458808 EHN458749:EHN458808 ERJ458749:ERJ458808 FBF458749:FBF458808 FLB458749:FLB458808 FUX458749:FUX458808 GET458749:GET458808 GOP458749:GOP458808 GYL458749:GYL458808 HIH458749:HIH458808 HSD458749:HSD458808 IBZ458749:IBZ458808 ILV458749:ILV458808 IVR458749:IVR458808 JFN458749:JFN458808 JPJ458749:JPJ458808 JZF458749:JZF458808 KJB458749:KJB458808 KSX458749:KSX458808 LCT458749:LCT458808 LMP458749:LMP458808 LWL458749:LWL458808 MGH458749:MGH458808 MQD458749:MQD458808 MZZ458749:MZZ458808 NJV458749:NJV458808 NTR458749:NTR458808 ODN458749:ODN458808 ONJ458749:ONJ458808 OXF458749:OXF458808 PHB458749:PHB458808 PQX458749:PQX458808 QAT458749:QAT458808 QKP458749:QKP458808 QUL458749:QUL458808 REH458749:REH458808 ROD458749:ROD458808 RXZ458749:RXZ458808 SHV458749:SHV458808 SRR458749:SRR458808 TBN458749:TBN458808 TLJ458749:TLJ458808 TVF458749:TVF458808 UFB458749:UFB458808 UOX458749:UOX458808 UYT458749:UYT458808 VIP458749:VIP458808 VSL458749:VSL458808 WCH458749:WCH458808 WMD458749:WMD458808 WVZ458749:WVZ458808 X524285:X524344 JN524285:JN524344 TJ524285:TJ524344 ADF524285:ADF524344 ANB524285:ANB524344 AWX524285:AWX524344 BGT524285:BGT524344 BQP524285:BQP524344 CAL524285:CAL524344 CKH524285:CKH524344 CUD524285:CUD524344 DDZ524285:DDZ524344 DNV524285:DNV524344 DXR524285:DXR524344 EHN524285:EHN524344 ERJ524285:ERJ524344 FBF524285:FBF524344 FLB524285:FLB524344 FUX524285:FUX524344 GET524285:GET524344 GOP524285:GOP524344 GYL524285:GYL524344 HIH524285:HIH524344 HSD524285:HSD524344 IBZ524285:IBZ524344 ILV524285:ILV524344 IVR524285:IVR524344 JFN524285:JFN524344 JPJ524285:JPJ524344 JZF524285:JZF524344 KJB524285:KJB524344 KSX524285:KSX524344 LCT524285:LCT524344 LMP524285:LMP524344 LWL524285:LWL524344 MGH524285:MGH524344 MQD524285:MQD524344 MZZ524285:MZZ524344 NJV524285:NJV524344 NTR524285:NTR524344 ODN524285:ODN524344 ONJ524285:ONJ524344 OXF524285:OXF524344 PHB524285:PHB524344 PQX524285:PQX524344 QAT524285:QAT524344 QKP524285:QKP524344 QUL524285:QUL524344 REH524285:REH524344 ROD524285:ROD524344 RXZ524285:RXZ524344 SHV524285:SHV524344 SRR524285:SRR524344 TBN524285:TBN524344 TLJ524285:TLJ524344 TVF524285:TVF524344 UFB524285:UFB524344 UOX524285:UOX524344 UYT524285:UYT524344 VIP524285:VIP524344 VSL524285:VSL524344 WCH524285:WCH524344 WMD524285:WMD524344 WVZ524285:WVZ524344 X589821:X589880 JN589821:JN589880 TJ589821:TJ589880 ADF589821:ADF589880 ANB589821:ANB589880 AWX589821:AWX589880 BGT589821:BGT589880 BQP589821:BQP589880 CAL589821:CAL589880 CKH589821:CKH589880 CUD589821:CUD589880 DDZ589821:DDZ589880 DNV589821:DNV589880 DXR589821:DXR589880 EHN589821:EHN589880 ERJ589821:ERJ589880 FBF589821:FBF589880 FLB589821:FLB589880 FUX589821:FUX589880 GET589821:GET589880 GOP589821:GOP589880 GYL589821:GYL589880 HIH589821:HIH589880 HSD589821:HSD589880 IBZ589821:IBZ589880 ILV589821:ILV589880 IVR589821:IVR589880 JFN589821:JFN589880 JPJ589821:JPJ589880 JZF589821:JZF589880 KJB589821:KJB589880 KSX589821:KSX589880 LCT589821:LCT589880 LMP589821:LMP589880 LWL589821:LWL589880 MGH589821:MGH589880 MQD589821:MQD589880 MZZ589821:MZZ589880 NJV589821:NJV589880 NTR589821:NTR589880 ODN589821:ODN589880 ONJ589821:ONJ589880 OXF589821:OXF589880 PHB589821:PHB589880 PQX589821:PQX589880 QAT589821:QAT589880 QKP589821:QKP589880 QUL589821:QUL589880 REH589821:REH589880 ROD589821:ROD589880 RXZ589821:RXZ589880 SHV589821:SHV589880 SRR589821:SRR589880 TBN589821:TBN589880 TLJ589821:TLJ589880 TVF589821:TVF589880 UFB589821:UFB589880 UOX589821:UOX589880 UYT589821:UYT589880 VIP589821:VIP589880 VSL589821:VSL589880 WCH589821:WCH589880 WMD589821:WMD589880 WVZ589821:WVZ589880 X655357:X655416 JN655357:JN655416 TJ655357:TJ655416 ADF655357:ADF655416 ANB655357:ANB655416 AWX655357:AWX655416 BGT655357:BGT655416 BQP655357:BQP655416 CAL655357:CAL655416 CKH655357:CKH655416 CUD655357:CUD655416 DDZ655357:DDZ655416 DNV655357:DNV655416 DXR655357:DXR655416 EHN655357:EHN655416 ERJ655357:ERJ655416 FBF655357:FBF655416 FLB655357:FLB655416 FUX655357:FUX655416 GET655357:GET655416 GOP655357:GOP655416 GYL655357:GYL655416 HIH655357:HIH655416 HSD655357:HSD655416 IBZ655357:IBZ655416 ILV655357:ILV655416 IVR655357:IVR655416 JFN655357:JFN655416 JPJ655357:JPJ655416 JZF655357:JZF655416 KJB655357:KJB655416 KSX655357:KSX655416 LCT655357:LCT655416 LMP655357:LMP655416 LWL655357:LWL655416 MGH655357:MGH655416 MQD655357:MQD655416 MZZ655357:MZZ655416 NJV655357:NJV655416 NTR655357:NTR655416 ODN655357:ODN655416 ONJ655357:ONJ655416 OXF655357:OXF655416 PHB655357:PHB655416 PQX655357:PQX655416 QAT655357:QAT655416 QKP655357:QKP655416 QUL655357:QUL655416 REH655357:REH655416 ROD655357:ROD655416 RXZ655357:RXZ655416 SHV655357:SHV655416 SRR655357:SRR655416 TBN655357:TBN655416 TLJ655357:TLJ655416 TVF655357:TVF655416 UFB655357:UFB655416 UOX655357:UOX655416 UYT655357:UYT655416 VIP655357:VIP655416 VSL655357:VSL655416 WCH655357:WCH655416 WMD655357:WMD655416 WVZ655357:WVZ655416 X720893:X720952 JN720893:JN720952 TJ720893:TJ720952 ADF720893:ADF720952 ANB720893:ANB720952 AWX720893:AWX720952 BGT720893:BGT720952 BQP720893:BQP720952 CAL720893:CAL720952 CKH720893:CKH720952 CUD720893:CUD720952 DDZ720893:DDZ720952 DNV720893:DNV720952 DXR720893:DXR720952 EHN720893:EHN720952 ERJ720893:ERJ720952 FBF720893:FBF720952 FLB720893:FLB720952 FUX720893:FUX720952 GET720893:GET720952 GOP720893:GOP720952 GYL720893:GYL720952 HIH720893:HIH720952 HSD720893:HSD720952 IBZ720893:IBZ720952 ILV720893:ILV720952 IVR720893:IVR720952 JFN720893:JFN720952 JPJ720893:JPJ720952 JZF720893:JZF720952 KJB720893:KJB720952 KSX720893:KSX720952 LCT720893:LCT720952 LMP720893:LMP720952 LWL720893:LWL720952 MGH720893:MGH720952 MQD720893:MQD720952 MZZ720893:MZZ720952 NJV720893:NJV720952 NTR720893:NTR720952 ODN720893:ODN720952 ONJ720893:ONJ720952 OXF720893:OXF720952 PHB720893:PHB720952 PQX720893:PQX720952 QAT720893:QAT720952 QKP720893:QKP720952 QUL720893:QUL720952 REH720893:REH720952 ROD720893:ROD720952 RXZ720893:RXZ720952 SHV720893:SHV720952 SRR720893:SRR720952 TBN720893:TBN720952 TLJ720893:TLJ720952 TVF720893:TVF720952 UFB720893:UFB720952 UOX720893:UOX720952 UYT720893:UYT720952 VIP720893:VIP720952 VSL720893:VSL720952 WCH720893:WCH720952 WMD720893:WMD720952 WVZ720893:WVZ720952 X786429:X786488 JN786429:JN786488 TJ786429:TJ786488 ADF786429:ADF786488 ANB786429:ANB786488 AWX786429:AWX786488 BGT786429:BGT786488 BQP786429:BQP786488 CAL786429:CAL786488 CKH786429:CKH786488 CUD786429:CUD786488 DDZ786429:DDZ786488 DNV786429:DNV786488 DXR786429:DXR786488 EHN786429:EHN786488 ERJ786429:ERJ786488 FBF786429:FBF786488 FLB786429:FLB786488 FUX786429:FUX786488 GET786429:GET786488 GOP786429:GOP786488 GYL786429:GYL786488 HIH786429:HIH786488 HSD786429:HSD786488 IBZ786429:IBZ786488 ILV786429:ILV786488 IVR786429:IVR786488 JFN786429:JFN786488 JPJ786429:JPJ786488 JZF786429:JZF786488 KJB786429:KJB786488 KSX786429:KSX786488 LCT786429:LCT786488 LMP786429:LMP786488 LWL786429:LWL786488 MGH786429:MGH786488 MQD786429:MQD786488 MZZ786429:MZZ786488 NJV786429:NJV786488 NTR786429:NTR786488 ODN786429:ODN786488 ONJ786429:ONJ786488 OXF786429:OXF786488 PHB786429:PHB786488 PQX786429:PQX786488 QAT786429:QAT786488 QKP786429:QKP786488 QUL786429:QUL786488 REH786429:REH786488 ROD786429:ROD786488 RXZ786429:RXZ786488 SHV786429:SHV786488 SRR786429:SRR786488 TBN786429:TBN786488 TLJ786429:TLJ786488 TVF786429:TVF786488 UFB786429:UFB786488 UOX786429:UOX786488 UYT786429:UYT786488 VIP786429:VIP786488 VSL786429:VSL786488 WCH786429:WCH786488 WMD786429:WMD786488 WVZ786429:WVZ786488 X851965:X852024 JN851965:JN852024 TJ851965:TJ852024 ADF851965:ADF852024 ANB851965:ANB852024 AWX851965:AWX852024 BGT851965:BGT852024 BQP851965:BQP852024 CAL851965:CAL852024 CKH851965:CKH852024 CUD851965:CUD852024 DDZ851965:DDZ852024 DNV851965:DNV852024 DXR851965:DXR852024 EHN851965:EHN852024 ERJ851965:ERJ852024 FBF851965:FBF852024 FLB851965:FLB852024 FUX851965:FUX852024 GET851965:GET852024 GOP851965:GOP852024 GYL851965:GYL852024 HIH851965:HIH852024 HSD851965:HSD852024 IBZ851965:IBZ852024 ILV851965:ILV852024 IVR851965:IVR852024 JFN851965:JFN852024 JPJ851965:JPJ852024 JZF851965:JZF852024 KJB851965:KJB852024 KSX851965:KSX852024 LCT851965:LCT852024 LMP851965:LMP852024 LWL851965:LWL852024 MGH851965:MGH852024 MQD851965:MQD852024 MZZ851965:MZZ852024 NJV851965:NJV852024 NTR851965:NTR852024 ODN851965:ODN852024 ONJ851965:ONJ852024 OXF851965:OXF852024 PHB851965:PHB852024 PQX851965:PQX852024 QAT851965:QAT852024 QKP851965:QKP852024 QUL851965:QUL852024 REH851965:REH852024 ROD851965:ROD852024 RXZ851965:RXZ852024 SHV851965:SHV852024 SRR851965:SRR852024 TBN851965:TBN852024 TLJ851965:TLJ852024 TVF851965:TVF852024 UFB851965:UFB852024 UOX851965:UOX852024 UYT851965:UYT852024 VIP851965:VIP852024 VSL851965:VSL852024 WCH851965:WCH852024 WMD851965:WMD852024 WVZ851965:WVZ852024 X917501:X917560 JN917501:JN917560 TJ917501:TJ917560 ADF917501:ADF917560 ANB917501:ANB917560 AWX917501:AWX917560 BGT917501:BGT917560 BQP917501:BQP917560 CAL917501:CAL917560 CKH917501:CKH917560 CUD917501:CUD917560 DDZ917501:DDZ917560 DNV917501:DNV917560 DXR917501:DXR917560 EHN917501:EHN917560 ERJ917501:ERJ917560 FBF917501:FBF917560 FLB917501:FLB917560 FUX917501:FUX917560 GET917501:GET917560 GOP917501:GOP917560 GYL917501:GYL917560 HIH917501:HIH917560 HSD917501:HSD917560 IBZ917501:IBZ917560 ILV917501:ILV917560 IVR917501:IVR917560 JFN917501:JFN917560 JPJ917501:JPJ917560 JZF917501:JZF917560 KJB917501:KJB917560 KSX917501:KSX917560 LCT917501:LCT917560 LMP917501:LMP917560 LWL917501:LWL917560 MGH917501:MGH917560 MQD917501:MQD917560 MZZ917501:MZZ917560 NJV917501:NJV917560 NTR917501:NTR917560 ODN917501:ODN917560 ONJ917501:ONJ917560 OXF917501:OXF917560 PHB917501:PHB917560 PQX917501:PQX917560 QAT917501:QAT917560 QKP917501:QKP917560 QUL917501:QUL917560 REH917501:REH917560 ROD917501:ROD917560 RXZ917501:RXZ917560 SHV917501:SHV917560 SRR917501:SRR917560 TBN917501:TBN917560 TLJ917501:TLJ917560 TVF917501:TVF917560 UFB917501:UFB917560 UOX917501:UOX917560 UYT917501:UYT917560 VIP917501:VIP917560 VSL917501:VSL917560 WCH917501:WCH917560 WMD917501:WMD917560 WVZ917501:WVZ917560 X983037:X983096 JN983037:JN983096 TJ983037:TJ983096 ADF983037:ADF983096 ANB983037:ANB983096 AWX983037:AWX983096 BGT983037:BGT983096 BQP983037:BQP983096 CAL983037:CAL983096 CKH983037:CKH983096 CUD983037:CUD983096 DDZ983037:DDZ983096 DNV983037:DNV983096 DXR983037:DXR983096 EHN983037:EHN983096 ERJ983037:ERJ983096 FBF983037:FBF983096 FLB983037:FLB983096 FUX983037:FUX983096 GET983037:GET983096 GOP983037:GOP983096 GYL983037:GYL983096 HIH983037:HIH983096 HSD983037:HSD983096 IBZ983037:IBZ983096 ILV983037:ILV983096 IVR983037:IVR983096 JFN983037:JFN983096 JPJ983037:JPJ983096 JZF983037:JZF983096 KJB983037:KJB983096 KSX983037:KSX983096 LCT983037:LCT983096 LMP983037:LMP983096 LWL983037:LWL983096 MGH983037:MGH983096 MQD983037:MQD983096 MZZ983037:MZZ983096 NJV983037:NJV983096 NTR983037:NTR983096 ODN983037:ODN983096 ONJ983037:ONJ983096 OXF983037:OXF983096 PHB983037:PHB983096 PQX983037:PQX983096 QAT983037:QAT983096 QKP983037:QKP983096 QUL983037:QUL983096 REH983037:REH983096 ROD983037:ROD983096 RXZ983037:RXZ983096 SHV983037:SHV983096 SRR983037:SRR983096 TBN983037:TBN983096 TLJ983037:TLJ983096 TVF983037:TVF983096 UFB983037:UFB983096 UOX983037:UOX983096 UYT983037:UYT983096 VIP983037:VIP983096 VSL983037:VSL983096 WCH983037:WCH983096 WMD983037:WMD983096 WVZ983037:WVZ983096 X65594:X65615 JN65594:JN65615 TJ65594:TJ65615 ADF65594:ADF65615 ANB65594:ANB65615 AWX65594:AWX65615 BGT65594:BGT65615 BQP65594:BQP65615 CAL65594:CAL65615 CKH65594:CKH65615 CUD65594:CUD65615 DDZ65594:DDZ65615 DNV65594:DNV65615 DXR65594:DXR65615 EHN65594:EHN65615 ERJ65594:ERJ65615 FBF65594:FBF65615 FLB65594:FLB65615 FUX65594:FUX65615 GET65594:GET65615 GOP65594:GOP65615 GYL65594:GYL65615 HIH65594:HIH65615 HSD65594:HSD65615 IBZ65594:IBZ65615 ILV65594:ILV65615 IVR65594:IVR65615 JFN65594:JFN65615 JPJ65594:JPJ65615 JZF65594:JZF65615 KJB65594:KJB65615 KSX65594:KSX65615 LCT65594:LCT65615 LMP65594:LMP65615 LWL65594:LWL65615 MGH65594:MGH65615 MQD65594:MQD65615 MZZ65594:MZZ65615 NJV65594:NJV65615 NTR65594:NTR65615 ODN65594:ODN65615 ONJ65594:ONJ65615 OXF65594:OXF65615 PHB65594:PHB65615 PQX65594:PQX65615 QAT65594:QAT65615 QKP65594:QKP65615 QUL65594:QUL65615 REH65594:REH65615 ROD65594:ROD65615 RXZ65594:RXZ65615 SHV65594:SHV65615 SRR65594:SRR65615 TBN65594:TBN65615 TLJ65594:TLJ65615 TVF65594:TVF65615 UFB65594:UFB65615 UOX65594:UOX65615 UYT65594:UYT65615 VIP65594:VIP65615 VSL65594:VSL65615 WCH65594:WCH65615 WMD65594:WMD65615 WVZ65594:WVZ65615 X131130:X131151 JN131130:JN131151 TJ131130:TJ131151 ADF131130:ADF131151 ANB131130:ANB131151 AWX131130:AWX131151 BGT131130:BGT131151 BQP131130:BQP131151 CAL131130:CAL131151 CKH131130:CKH131151 CUD131130:CUD131151 DDZ131130:DDZ131151 DNV131130:DNV131151 DXR131130:DXR131151 EHN131130:EHN131151 ERJ131130:ERJ131151 FBF131130:FBF131151 FLB131130:FLB131151 FUX131130:FUX131151 GET131130:GET131151 GOP131130:GOP131151 GYL131130:GYL131151 HIH131130:HIH131151 HSD131130:HSD131151 IBZ131130:IBZ131151 ILV131130:ILV131151 IVR131130:IVR131151 JFN131130:JFN131151 JPJ131130:JPJ131151 JZF131130:JZF131151 KJB131130:KJB131151 KSX131130:KSX131151 LCT131130:LCT131151 LMP131130:LMP131151 LWL131130:LWL131151 MGH131130:MGH131151 MQD131130:MQD131151 MZZ131130:MZZ131151 NJV131130:NJV131151 NTR131130:NTR131151 ODN131130:ODN131151 ONJ131130:ONJ131151 OXF131130:OXF131151 PHB131130:PHB131151 PQX131130:PQX131151 QAT131130:QAT131151 QKP131130:QKP131151 QUL131130:QUL131151 REH131130:REH131151 ROD131130:ROD131151 RXZ131130:RXZ131151 SHV131130:SHV131151 SRR131130:SRR131151 TBN131130:TBN131151 TLJ131130:TLJ131151 TVF131130:TVF131151 UFB131130:UFB131151 UOX131130:UOX131151 UYT131130:UYT131151 VIP131130:VIP131151 VSL131130:VSL131151 WCH131130:WCH131151 WMD131130:WMD131151 WVZ131130:WVZ131151 X196666:X196687 JN196666:JN196687 TJ196666:TJ196687 ADF196666:ADF196687 ANB196666:ANB196687 AWX196666:AWX196687 BGT196666:BGT196687 BQP196666:BQP196687 CAL196666:CAL196687 CKH196666:CKH196687 CUD196666:CUD196687 DDZ196666:DDZ196687 DNV196666:DNV196687 DXR196666:DXR196687 EHN196666:EHN196687 ERJ196666:ERJ196687 FBF196666:FBF196687 FLB196666:FLB196687 FUX196666:FUX196687 GET196666:GET196687 GOP196666:GOP196687 GYL196666:GYL196687 HIH196666:HIH196687 HSD196666:HSD196687 IBZ196666:IBZ196687 ILV196666:ILV196687 IVR196666:IVR196687 JFN196666:JFN196687 JPJ196666:JPJ196687 JZF196666:JZF196687 KJB196666:KJB196687 KSX196666:KSX196687 LCT196666:LCT196687 LMP196666:LMP196687 LWL196666:LWL196687 MGH196666:MGH196687 MQD196666:MQD196687 MZZ196666:MZZ196687 NJV196666:NJV196687 NTR196666:NTR196687 ODN196666:ODN196687 ONJ196666:ONJ196687 OXF196666:OXF196687 PHB196666:PHB196687 PQX196666:PQX196687 QAT196666:QAT196687 QKP196666:QKP196687 QUL196666:QUL196687 REH196666:REH196687 ROD196666:ROD196687 RXZ196666:RXZ196687 SHV196666:SHV196687 SRR196666:SRR196687 TBN196666:TBN196687 TLJ196666:TLJ196687 TVF196666:TVF196687 UFB196666:UFB196687 UOX196666:UOX196687 UYT196666:UYT196687 VIP196666:VIP196687 VSL196666:VSL196687 WCH196666:WCH196687 WMD196666:WMD196687 WVZ196666:WVZ196687 X262202:X262223 JN262202:JN262223 TJ262202:TJ262223 ADF262202:ADF262223 ANB262202:ANB262223 AWX262202:AWX262223 BGT262202:BGT262223 BQP262202:BQP262223 CAL262202:CAL262223 CKH262202:CKH262223 CUD262202:CUD262223 DDZ262202:DDZ262223 DNV262202:DNV262223 DXR262202:DXR262223 EHN262202:EHN262223 ERJ262202:ERJ262223 FBF262202:FBF262223 FLB262202:FLB262223 FUX262202:FUX262223 GET262202:GET262223 GOP262202:GOP262223 GYL262202:GYL262223 HIH262202:HIH262223 HSD262202:HSD262223 IBZ262202:IBZ262223 ILV262202:ILV262223 IVR262202:IVR262223 JFN262202:JFN262223 JPJ262202:JPJ262223 JZF262202:JZF262223 KJB262202:KJB262223 KSX262202:KSX262223 LCT262202:LCT262223 LMP262202:LMP262223 LWL262202:LWL262223 MGH262202:MGH262223 MQD262202:MQD262223 MZZ262202:MZZ262223 NJV262202:NJV262223 NTR262202:NTR262223 ODN262202:ODN262223 ONJ262202:ONJ262223 OXF262202:OXF262223 PHB262202:PHB262223 PQX262202:PQX262223 QAT262202:QAT262223 QKP262202:QKP262223 QUL262202:QUL262223 REH262202:REH262223 ROD262202:ROD262223 RXZ262202:RXZ262223 SHV262202:SHV262223 SRR262202:SRR262223 TBN262202:TBN262223 TLJ262202:TLJ262223 TVF262202:TVF262223 UFB262202:UFB262223 UOX262202:UOX262223 UYT262202:UYT262223 VIP262202:VIP262223 VSL262202:VSL262223 WCH262202:WCH262223 WMD262202:WMD262223 WVZ262202:WVZ262223 X327738:X327759 JN327738:JN327759 TJ327738:TJ327759 ADF327738:ADF327759 ANB327738:ANB327759 AWX327738:AWX327759 BGT327738:BGT327759 BQP327738:BQP327759 CAL327738:CAL327759 CKH327738:CKH327759 CUD327738:CUD327759 DDZ327738:DDZ327759 DNV327738:DNV327759 DXR327738:DXR327759 EHN327738:EHN327759 ERJ327738:ERJ327759 FBF327738:FBF327759 FLB327738:FLB327759 FUX327738:FUX327759 GET327738:GET327759 GOP327738:GOP327759 GYL327738:GYL327759 HIH327738:HIH327759 HSD327738:HSD327759 IBZ327738:IBZ327759 ILV327738:ILV327759 IVR327738:IVR327759 JFN327738:JFN327759 JPJ327738:JPJ327759 JZF327738:JZF327759 KJB327738:KJB327759 KSX327738:KSX327759 LCT327738:LCT327759 LMP327738:LMP327759 LWL327738:LWL327759 MGH327738:MGH327759 MQD327738:MQD327759 MZZ327738:MZZ327759 NJV327738:NJV327759 NTR327738:NTR327759 ODN327738:ODN327759 ONJ327738:ONJ327759 OXF327738:OXF327759 PHB327738:PHB327759 PQX327738:PQX327759 QAT327738:QAT327759 QKP327738:QKP327759 QUL327738:QUL327759 REH327738:REH327759 ROD327738:ROD327759 RXZ327738:RXZ327759 SHV327738:SHV327759 SRR327738:SRR327759 TBN327738:TBN327759 TLJ327738:TLJ327759 TVF327738:TVF327759 UFB327738:UFB327759 UOX327738:UOX327759 UYT327738:UYT327759 VIP327738:VIP327759 VSL327738:VSL327759 WCH327738:WCH327759 WMD327738:WMD327759 WVZ327738:WVZ327759 X393274:X393295 JN393274:JN393295 TJ393274:TJ393295 ADF393274:ADF393295 ANB393274:ANB393295 AWX393274:AWX393295 BGT393274:BGT393295 BQP393274:BQP393295 CAL393274:CAL393295 CKH393274:CKH393295 CUD393274:CUD393295 DDZ393274:DDZ393295 DNV393274:DNV393295 DXR393274:DXR393295 EHN393274:EHN393295 ERJ393274:ERJ393295 FBF393274:FBF393295 FLB393274:FLB393295 FUX393274:FUX393295 GET393274:GET393295 GOP393274:GOP393295 GYL393274:GYL393295 HIH393274:HIH393295 HSD393274:HSD393295 IBZ393274:IBZ393295 ILV393274:ILV393295 IVR393274:IVR393295 JFN393274:JFN393295 JPJ393274:JPJ393295 JZF393274:JZF393295 KJB393274:KJB393295 KSX393274:KSX393295 LCT393274:LCT393295 LMP393274:LMP393295 LWL393274:LWL393295 MGH393274:MGH393295 MQD393274:MQD393295 MZZ393274:MZZ393295 NJV393274:NJV393295 NTR393274:NTR393295 ODN393274:ODN393295 ONJ393274:ONJ393295 OXF393274:OXF393295 PHB393274:PHB393295 PQX393274:PQX393295 QAT393274:QAT393295 QKP393274:QKP393295 QUL393274:QUL393295 REH393274:REH393295 ROD393274:ROD393295 RXZ393274:RXZ393295 SHV393274:SHV393295 SRR393274:SRR393295 TBN393274:TBN393295 TLJ393274:TLJ393295 TVF393274:TVF393295 UFB393274:UFB393295 UOX393274:UOX393295 UYT393274:UYT393295 VIP393274:VIP393295 VSL393274:VSL393295 WCH393274:WCH393295 WMD393274:WMD393295 WVZ393274:WVZ393295 X458810:X458831 JN458810:JN458831 TJ458810:TJ458831 ADF458810:ADF458831 ANB458810:ANB458831 AWX458810:AWX458831 BGT458810:BGT458831 BQP458810:BQP458831 CAL458810:CAL458831 CKH458810:CKH458831 CUD458810:CUD458831 DDZ458810:DDZ458831 DNV458810:DNV458831 DXR458810:DXR458831 EHN458810:EHN458831 ERJ458810:ERJ458831 FBF458810:FBF458831 FLB458810:FLB458831 FUX458810:FUX458831 GET458810:GET458831 GOP458810:GOP458831 GYL458810:GYL458831 HIH458810:HIH458831 HSD458810:HSD458831 IBZ458810:IBZ458831 ILV458810:ILV458831 IVR458810:IVR458831 JFN458810:JFN458831 JPJ458810:JPJ458831 JZF458810:JZF458831 KJB458810:KJB458831 KSX458810:KSX458831 LCT458810:LCT458831 LMP458810:LMP458831 LWL458810:LWL458831 MGH458810:MGH458831 MQD458810:MQD458831 MZZ458810:MZZ458831 NJV458810:NJV458831 NTR458810:NTR458831 ODN458810:ODN458831 ONJ458810:ONJ458831 OXF458810:OXF458831 PHB458810:PHB458831 PQX458810:PQX458831 QAT458810:QAT458831 QKP458810:QKP458831 QUL458810:QUL458831 REH458810:REH458831 ROD458810:ROD458831 RXZ458810:RXZ458831 SHV458810:SHV458831 SRR458810:SRR458831 TBN458810:TBN458831 TLJ458810:TLJ458831 TVF458810:TVF458831 UFB458810:UFB458831 UOX458810:UOX458831 UYT458810:UYT458831 VIP458810:VIP458831 VSL458810:VSL458831 WCH458810:WCH458831 WMD458810:WMD458831 WVZ458810:WVZ458831 X524346:X524367 JN524346:JN524367 TJ524346:TJ524367 ADF524346:ADF524367 ANB524346:ANB524367 AWX524346:AWX524367 BGT524346:BGT524367 BQP524346:BQP524367 CAL524346:CAL524367 CKH524346:CKH524367 CUD524346:CUD524367 DDZ524346:DDZ524367 DNV524346:DNV524367 DXR524346:DXR524367 EHN524346:EHN524367 ERJ524346:ERJ524367 FBF524346:FBF524367 FLB524346:FLB524367 FUX524346:FUX524367 GET524346:GET524367 GOP524346:GOP524367 GYL524346:GYL524367 HIH524346:HIH524367 HSD524346:HSD524367 IBZ524346:IBZ524367 ILV524346:ILV524367 IVR524346:IVR524367 JFN524346:JFN524367 JPJ524346:JPJ524367 JZF524346:JZF524367 KJB524346:KJB524367 KSX524346:KSX524367 LCT524346:LCT524367 LMP524346:LMP524367 LWL524346:LWL524367 MGH524346:MGH524367 MQD524346:MQD524367 MZZ524346:MZZ524367 NJV524346:NJV524367 NTR524346:NTR524367 ODN524346:ODN524367 ONJ524346:ONJ524367 OXF524346:OXF524367 PHB524346:PHB524367 PQX524346:PQX524367 QAT524346:QAT524367 QKP524346:QKP524367 QUL524346:QUL524367 REH524346:REH524367 ROD524346:ROD524367 RXZ524346:RXZ524367 SHV524346:SHV524367 SRR524346:SRR524367 TBN524346:TBN524367 TLJ524346:TLJ524367 TVF524346:TVF524367 UFB524346:UFB524367 UOX524346:UOX524367 UYT524346:UYT524367 VIP524346:VIP524367 VSL524346:VSL524367 WCH524346:WCH524367 WMD524346:WMD524367 WVZ524346:WVZ524367 X589882:X589903 JN589882:JN589903 TJ589882:TJ589903 ADF589882:ADF589903 ANB589882:ANB589903 AWX589882:AWX589903 BGT589882:BGT589903 BQP589882:BQP589903 CAL589882:CAL589903 CKH589882:CKH589903 CUD589882:CUD589903 DDZ589882:DDZ589903 DNV589882:DNV589903 DXR589882:DXR589903 EHN589882:EHN589903 ERJ589882:ERJ589903 FBF589882:FBF589903 FLB589882:FLB589903 FUX589882:FUX589903 GET589882:GET589903 GOP589882:GOP589903 GYL589882:GYL589903 HIH589882:HIH589903 HSD589882:HSD589903 IBZ589882:IBZ589903 ILV589882:ILV589903 IVR589882:IVR589903 JFN589882:JFN589903 JPJ589882:JPJ589903 JZF589882:JZF589903 KJB589882:KJB589903 KSX589882:KSX589903 LCT589882:LCT589903 LMP589882:LMP589903 LWL589882:LWL589903 MGH589882:MGH589903 MQD589882:MQD589903 MZZ589882:MZZ589903 NJV589882:NJV589903 NTR589882:NTR589903 ODN589882:ODN589903 ONJ589882:ONJ589903 OXF589882:OXF589903 PHB589882:PHB589903 PQX589882:PQX589903 QAT589882:QAT589903 QKP589882:QKP589903 QUL589882:QUL589903 REH589882:REH589903 ROD589882:ROD589903 RXZ589882:RXZ589903 SHV589882:SHV589903 SRR589882:SRR589903 TBN589882:TBN589903 TLJ589882:TLJ589903 TVF589882:TVF589903 UFB589882:UFB589903 UOX589882:UOX589903 UYT589882:UYT589903 VIP589882:VIP589903 VSL589882:VSL589903 WCH589882:WCH589903 WMD589882:WMD589903 WVZ589882:WVZ589903 X655418:X655439 JN655418:JN655439 TJ655418:TJ655439 ADF655418:ADF655439 ANB655418:ANB655439 AWX655418:AWX655439 BGT655418:BGT655439 BQP655418:BQP655439 CAL655418:CAL655439 CKH655418:CKH655439 CUD655418:CUD655439 DDZ655418:DDZ655439 DNV655418:DNV655439 DXR655418:DXR655439 EHN655418:EHN655439 ERJ655418:ERJ655439 FBF655418:FBF655439 FLB655418:FLB655439 FUX655418:FUX655439 GET655418:GET655439 GOP655418:GOP655439 GYL655418:GYL655439 HIH655418:HIH655439 HSD655418:HSD655439 IBZ655418:IBZ655439 ILV655418:ILV655439 IVR655418:IVR655439 JFN655418:JFN655439 JPJ655418:JPJ655439 JZF655418:JZF655439 KJB655418:KJB655439 KSX655418:KSX655439 LCT655418:LCT655439 LMP655418:LMP655439 LWL655418:LWL655439 MGH655418:MGH655439 MQD655418:MQD655439 MZZ655418:MZZ655439 NJV655418:NJV655439 NTR655418:NTR655439 ODN655418:ODN655439 ONJ655418:ONJ655439 OXF655418:OXF655439 PHB655418:PHB655439 PQX655418:PQX655439 QAT655418:QAT655439 QKP655418:QKP655439 QUL655418:QUL655439 REH655418:REH655439 ROD655418:ROD655439 RXZ655418:RXZ655439 SHV655418:SHV655439 SRR655418:SRR655439 TBN655418:TBN655439 TLJ655418:TLJ655439 TVF655418:TVF655439 UFB655418:UFB655439 UOX655418:UOX655439 UYT655418:UYT655439 VIP655418:VIP655439 VSL655418:VSL655439 WCH655418:WCH655439 WMD655418:WMD655439 WVZ655418:WVZ655439 X720954:X720975 JN720954:JN720975 TJ720954:TJ720975 ADF720954:ADF720975 ANB720954:ANB720975 AWX720954:AWX720975 BGT720954:BGT720975 BQP720954:BQP720975 CAL720954:CAL720975 CKH720954:CKH720975 CUD720954:CUD720975 DDZ720954:DDZ720975 DNV720954:DNV720975 DXR720954:DXR720975 EHN720954:EHN720975 ERJ720954:ERJ720975 FBF720954:FBF720975 FLB720954:FLB720975 FUX720954:FUX720975 GET720954:GET720975 GOP720954:GOP720975 GYL720954:GYL720975 HIH720954:HIH720975 HSD720954:HSD720975 IBZ720954:IBZ720975 ILV720954:ILV720975 IVR720954:IVR720975 JFN720954:JFN720975 JPJ720954:JPJ720975 JZF720954:JZF720975 KJB720954:KJB720975 KSX720954:KSX720975 LCT720954:LCT720975 LMP720954:LMP720975 LWL720954:LWL720975 MGH720954:MGH720975 MQD720954:MQD720975 MZZ720954:MZZ720975 NJV720954:NJV720975 NTR720954:NTR720975 ODN720954:ODN720975 ONJ720954:ONJ720975 OXF720954:OXF720975 PHB720954:PHB720975 PQX720954:PQX720975 QAT720954:QAT720975 QKP720954:QKP720975 QUL720954:QUL720975 REH720954:REH720975 ROD720954:ROD720975 RXZ720954:RXZ720975 SHV720954:SHV720975 SRR720954:SRR720975 TBN720954:TBN720975 TLJ720954:TLJ720975 TVF720954:TVF720975 UFB720954:UFB720975 UOX720954:UOX720975 UYT720954:UYT720975 VIP720954:VIP720975 VSL720954:VSL720975 WCH720954:WCH720975 WMD720954:WMD720975 WVZ720954:WVZ720975 X786490:X786511 JN786490:JN786511 TJ786490:TJ786511 ADF786490:ADF786511 ANB786490:ANB786511 AWX786490:AWX786511 BGT786490:BGT786511 BQP786490:BQP786511 CAL786490:CAL786511 CKH786490:CKH786511 CUD786490:CUD786511 DDZ786490:DDZ786511 DNV786490:DNV786511 DXR786490:DXR786511 EHN786490:EHN786511 ERJ786490:ERJ786511 FBF786490:FBF786511 FLB786490:FLB786511 FUX786490:FUX786511 GET786490:GET786511 GOP786490:GOP786511 GYL786490:GYL786511 HIH786490:HIH786511 HSD786490:HSD786511 IBZ786490:IBZ786511 ILV786490:ILV786511 IVR786490:IVR786511 JFN786490:JFN786511 JPJ786490:JPJ786511 JZF786490:JZF786511 KJB786490:KJB786511 KSX786490:KSX786511 LCT786490:LCT786511 LMP786490:LMP786511 LWL786490:LWL786511 MGH786490:MGH786511 MQD786490:MQD786511 MZZ786490:MZZ786511 NJV786490:NJV786511 NTR786490:NTR786511 ODN786490:ODN786511 ONJ786490:ONJ786511 OXF786490:OXF786511 PHB786490:PHB786511 PQX786490:PQX786511 QAT786490:QAT786511 QKP786490:QKP786511 QUL786490:QUL786511 REH786490:REH786511 ROD786490:ROD786511 RXZ786490:RXZ786511 SHV786490:SHV786511 SRR786490:SRR786511 TBN786490:TBN786511 TLJ786490:TLJ786511 TVF786490:TVF786511 UFB786490:UFB786511 UOX786490:UOX786511 UYT786490:UYT786511 VIP786490:VIP786511 VSL786490:VSL786511 WCH786490:WCH786511 WMD786490:WMD786511 WVZ786490:WVZ786511 X852026:X852047 JN852026:JN852047 TJ852026:TJ852047 ADF852026:ADF852047 ANB852026:ANB852047 AWX852026:AWX852047 BGT852026:BGT852047 BQP852026:BQP852047 CAL852026:CAL852047 CKH852026:CKH852047 CUD852026:CUD852047 DDZ852026:DDZ852047 DNV852026:DNV852047 DXR852026:DXR852047 EHN852026:EHN852047 ERJ852026:ERJ852047 FBF852026:FBF852047 FLB852026:FLB852047 FUX852026:FUX852047 GET852026:GET852047 GOP852026:GOP852047 GYL852026:GYL852047 HIH852026:HIH852047 HSD852026:HSD852047 IBZ852026:IBZ852047 ILV852026:ILV852047 IVR852026:IVR852047 JFN852026:JFN852047 JPJ852026:JPJ852047 JZF852026:JZF852047 KJB852026:KJB852047 KSX852026:KSX852047 LCT852026:LCT852047 LMP852026:LMP852047 LWL852026:LWL852047 MGH852026:MGH852047 MQD852026:MQD852047 MZZ852026:MZZ852047 NJV852026:NJV852047 NTR852026:NTR852047 ODN852026:ODN852047 ONJ852026:ONJ852047 OXF852026:OXF852047 PHB852026:PHB852047 PQX852026:PQX852047 QAT852026:QAT852047 QKP852026:QKP852047 QUL852026:QUL852047 REH852026:REH852047 ROD852026:ROD852047 RXZ852026:RXZ852047 SHV852026:SHV852047 SRR852026:SRR852047 TBN852026:TBN852047 TLJ852026:TLJ852047 TVF852026:TVF852047 UFB852026:UFB852047 UOX852026:UOX852047 UYT852026:UYT852047 VIP852026:VIP852047 VSL852026:VSL852047 WCH852026:WCH852047 WMD852026:WMD852047 WVZ852026:WVZ852047 X917562:X917583 JN917562:JN917583 TJ917562:TJ917583 ADF917562:ADF917583 ANB917562:ANB917583 AWX917562:AWX917583 BGT917562:BGT917583 BQP917562:BQP917583 CAL917562:CAL917583 CKH917562:CKH917583 CUD917562:CUD917583 DDZ917562:DDZ917583 DNV917562:DNV917583 DXR917562:DXR917583 EHN917562:EHN917583 ERJ917562:ERJ917583 FBF917562:FBF917583 FLB917562:FLB917583 FUX917562:FUX917583 GET917562:GET917583 GOP917562:GOP917583 GYL917562:GYL917583 HIH917562:HIH917583 HSD917562:HSD917583 IBZ917562:IBZ917583 ILV917562:ILV917583 IVR917562:IVR917583 JFN917562:JFN917583 JPJ917562:JPJ917583 JZF917562:JZF917583 KJB917562:KJB917583 KSX917562:KSX917583 LCT917562:LCT917583 LMP917562:LMP917583 LWL917562:LWL917583 MGH917562:MGH917583 MQD917562:MQD917583 MZZ917562:MZZ917583 NJV917562:NJV917583 NTR917562:NTR917583 ODN917562:ODN917583 ONJ917562:ONJ917583 OXF917562:OXF917583 PHB917562:PHB917583 PQX917562:PQX917583 QAT917562:QAT917583 QKP917562:QKP917583 QUL917562:QUL917583 REH917562:REH917583 ROD917562:ROD917583 RXZ917562:RXZ917583 SHV917562:SHV917583 SRR917562:SRR917583 TBN917562:TBN917583 TLJ917562:TLJ917583 TVF917562:TVF917583 UFB917562:UFB917583 UOX917562:UOX917583 UYT917562:UYT917583 VIP917562:VIP917583 VSL917562:VSL917583 WCH917562:WCH917583 WMD917562:WMD917583 WVZ917562:WVZ917583 X983098:X983119 JN983098:JN983119 TJ983098:TJ983119 ADF983098:ADF983119 ANB983098:ANB983119 AWX983098:AWX983119 BGT983098:BGT983119 BQP983098:BQP983119 CAL983098:CAL983119 CKH983098:CKH983119 CUD983098:CUD983119 DDZ983098:DDZ983119 DNV983098:DNV983119 DXR983098:DXR983119 EHN983098:EHN983119 ERJ983098:ERJ983119 FBF983098:FBF983119 FLB983098:FLB983119 FUX983098:FUX983119 GET983098:GET983119 GOP983098:GOP983119 GYL983098:GYL983119 HIH983098:HIH983119 HSD983098:HSD983119 IBZ983098:IBZ983119 ILV983098:ILV983119 IVR983098:IVR983119 JFN983098:JFN983119 JPJ983098:JPJ983119 JZF983098:JZF983119 KJB983098:KJB983119 KSX983098:KSX983119 LCT983098:LCT983119 LMP983098:LMP983119 LWL983098:LWL983119 MGH983098:MGH983119 MQD983098:MQD983119 MZZ983098:MZZ983119 NJV983098:NJV983119 NTR983098:NTR983119 ODN983098:ODN983119 ONJ983098:ONJ983119 OXF983098:OXF983119 PHB983098:PHB983119 PQX983098:PQX983119 QAT983098:QAT983119 QKP983098:QKP983119 QUL983098:QUL983119 REH983098:REH983119 ROD983098:ROD983119 RXZ983098:RXZ983119 SHV983098:SHV983119 SRR983098:SRR983119 TBN983098:TBN983119 TLJ983098:TLJ983119 TVF983098:TVF983119 UFB983098:UFB983119 UOX983098:UOX983119 UYT983098:UYT983119 VIP983098:VIP983119 VSL983098:VSL983119 WCH983098:WCH983119 WMD983098:WMD983119 WVZ983098:WVZ983119 V65594:V65615 JL65594:JL65615 TH65594:TH65615 ADD65594:ADD65615 AMZ65594:AMZ65615 AWV65594:AWV65615 BGR65594:BGR65615 BQN65594:BQN65615 CAJ65594:CAJ65615 CKF65594:CKF65615 CUB65594:CUB65615 DDX65594:DDX65615 DNT65594:DNT65615 DXP65594:DXP65615 EHL65594:EHL65615 ERH65594:ERH65615 FBD65594:FBD65615 FKZ65594:FKZ65615 FUV65594:FUV65615 GER65594:GER65615 GON65594:GON65615 GYJ65594:GYJ65615 HIF65594:HIF65615 HSB65594:HSB65615 IBX65594:IBX65615 ILT65594:ILT65615 IVP65594:IVP65615 JFL65594:JFL65615 JPH65594:JPH65615 JZD65594:JZD65615 KIZ65594:KIZ65615 KSV65594:KSV65615 LCR65594:LCR65615 LMN65594:LMN65615 LWJ65594:LWJ65615 MGF65594:MGF65615 MQB65594:MQB65615 MZX65594:MZX65615 NJT65594:NJT65615 NTP65594:NTP65615 ODL65594:ODL65615 ONH65594:ONH65615 OXD65594:OXD65615 PGZ65594:PGZ65615 PQV65594:PQV65615 QAR65594:QAR65615 QKN65594:QKN65615 QUJ65594:QUJ65615 REF65594:REF65615 ROB65594:ROB65615 RXX65594:RXX65615 SHT65594:SHT65615 SRP65594:SRP65615 TBL65594:TBL65615 TLH65594:TLH65615 TVD65594:TVD65615 UEZ65594:UEZ65615 UOV65594:UOV65615 UYR65594:UYR65615 VIN65594:VIN65615 VSJ65594:VSJ65615 WCF65594:WCF65615 WMB65594:WMB65615 WVX65594:WVX65615 V131130:V131151 JL131130:JL131151 TH131130:TH131151 ADD131130:ADD131151 AMZ131130:AMZ131151 AWV131130:AWV131151 BGR131130:BGR131151 BQN131130:BQN131151 CAJ131130:CAJ131151 CKF131130:CKF131151 CUB131130:CUB131151 DDX131130:DDX131151 DNT131130:DNT131151 DXP131130:DXP131151 EHL131130:EHL131151 ERH131130:ERH131151 FBD131130:FBD131151 FKZ131130:FKZ131151 FUV131130:FUV131151 GER131130:GER131151 GON131130:GON131151 GYJ131130:GYJ131151 HIF131130:HIF131151 HSB131130:HSB131151 IBX131130:IBX131151 ILT131130:ILT131151 IVP131130:IVP131151 JFL131130:JFL131151 JPH131130:JPH131151 JZD131130:JZD131151 KIZ131130:KIZ131151 KSV131130:KSV131151 LCR131130:LCR131151 LMN131130:LMN131151 LWJ131130:LWJ131151 MGF131130:MGF131151 MQB131130:MQB131151 MZX131130:MZX131151 NJT131130:NJT131151 NTP131130:NTP131151 ODL131130:ODL131151 ONH131130:ONH131151 OXD131130:OXD131151 PGZ131130:PGZ131151 PQV131130:PQV131151 QAR131130:QAR131151 QKN131130:QKN131151 QUJ131130:QUJ131151 REF131130:REF131151 ROB131130:ROB131151 RXX131130:RXX131151 SHT131130:SHT131151 SRP131130:SRP131151 TBL131130:TBL131151 TLH131130:TLH131151 TVD131130:TVD131151 UEZ131130:UEZ131151 UOV131130:UOV131151 UYR131130:UYR131151 VIN131130:VIN131151 VSJ131130:VSJ131151 WCF131130:WCF131151 WMB131130:WMB131151 WVX131130:WVX131151 V196666:V196687 JL196666:JL196687 TH196666:TH196687 ADD196666:ADD196687 AMZ196666:AMZ196687 AWV196666:AWV196687 BGR196666:BGR196687 BQN196666:BQN196687 CAJ196666:CAJ196687 CKF196666:CKF196687 CUB196666:CUB196687 DDX196666:DDX196687 DNT196666:DNT196687 DXP196666:DXP196687 EHL196666:EHL196687 ERH196666:ERH196687 FBD196666:FBD196687 FKZ196666:FKZ196687 FUV196666:FUV196687 GER196666:GER196687 GON196666:GON196687 GYJ196666:GYJ196687 HIF196666:HIF196687 HSB196666:HSB196687 IBX196666:IBX196687 ILT196666:ILT196687 IVP196666:IVP196687 JFL196666:JFL196687 JPH196666:JPH196687 JZD196666:JZD196687 KIZ196666:KIZ196687 KSV196666:KSV196687 LCR196666:LCR196687 LMN196666:LMN196687 LWJ196666:LWJ196687 MGF196666:MGF196687 MQB196666:MQB196687 MZX196666:MZX196687 NJT196666:NJT196687 NTP196666:NTP196687 ODL196666:ODL196687 ONH196666:ONH196687 OXD196666:OXD196687 PGZ196666:PGZ196687 PQV196666:PQV196687 QAR196666:QAR196687 QKN196666:QKN196687 QUJ196666:QUJ196687 REF196666:REF196687 ROB196666:ROB196687 RXX196666:RXX196687 SHT196666:SHT196687 SRP196666:SRP196687 TBL196666:TBL196687 TLH196666:TLH196687 TVD196666:TVD196687 UEZ196666:UEZ196687 UOV196666:UOV196687 UYR196666:UYR196687 VIN196666:VIN196687 VSJ196666:VSJ196687 WCF196666:WCF196687 WMB196666:WMB196687 WVX196666:WVX196687 V262202:V262223 JL262202:JL262223 TH262202:TH262223 ADD262202:ADD262223 AMZ262202:AMZ262223 AWV262202:AWV262223 BGR262202:BGR262223 BQN262202:BQN262223 CAJ262202:CAJ262223 CKF262202:CKF262223 CUB262202:CUB262223 DDX262202:DDX262223 DNT262202:DNT262223 DXP262202:DXP262223 EHL262202:EHL262223 ERH262202:ERH262223 FBD262202:FBD262223 FKZ262202:FKZ262223 FUV262202:FUV262223 GER262202:GER262223 GON262202:GON262223 GYJ262202:GYJ262223 HIF262202:HIF262223 HSB262202:HSB262223 IBX262202:IBX262223 ILT262202:ILT262223 IVP262202:IVP262223 JFL262202:JFL262223 JPH262202:JPH262223 JZD262202:JZD262223 KIZ262202:KIZ262223 KSV262202:KSV262223 LCR262202:LCR262223 LMN262202:LMN262223 LWJ262202:LWJ262223 MGF262202:MGF262223 MQB262202:MQB262223 MZX262202:MZX262223 NJT262202:NJT262223 NTP262202:NTP262223 ODL262202:ODL262223 ONH262202:ONH262223 OXD262202:OXD262223 PGZ262202:PGZ262223 PQV262202:PQV262223 QAR262202:QAR262223 QKN262202:QKN262223 QUJ262202:QUJ262223 REF262202:REF262223 ROB262202:ROB262223 RXX262202:RXX262223 SHT262202:SHT262223 SRP262202:SRP262223 TBL262202:TBL262223 TLH262202:TLH262223 TVD262202:TVD262223 UEZ262202:UEZ262223 UOV262202:UOV262223 UYR262202:UYR262223 VIN262202:VIN262223 VSJ262202:VSJ262223 WCF262202:WCF262223 WMB262202:WMB262223 WVX262202:WVX262223 V327738:V327759 JL327738:JL327759 TH327738:TH327759 ADD327738:ADD327759 AMZ327738:AMZ327759 AWV327738:AWV327759 BGR327738:BGR327759 BQN327738:BQN327759 CAJ327738:CAJ327759 CKF327738:CKF327759 CUB327738:CUB327759 DDX327738:DDX327759 DNT327738:DNT327759 DXP327738:DXP327759 EHL327738:EHL327759 ERH327738:ERH327759 FBD327738:FBD327759 FKZ327738:FKZ327759 FUV327738:FUV327759 GER327738:GER327759 GON327738:GON327759 GYJ327738:GYJ327759 HIF327738:HIF327759 HSB327738:HSB327759 IBX327738:IBX327759 ILT327738:ILT327759 IVP327738:IVP327759 JFL327738:JFL327759 JPH327738:JPH327759 JZD327738:JZD327759 KIZ327738:KIZ327759 KSV327738:KSV327759 LCR327738:LCR327759 LMN327738:LMN327759 LWJ327738:LWJ327759 MGF327738:MGF327759 MQB327738:MQB327759 MZX327738:MZX327759 NJT327738:NJT327759 NTP327738:NTP327759 ODL327738:ODL327759 ONH327738:ONH327759 OXD327738:OXD327759 PGZ327738:PGZ327759 PQV327738:PQV327759 QAR327738:QAR327759 QKN327738:QKN327759 QUJ327738:QUJ327759 REF327738:REF327759 ROB327738:ROB327759 RXX327738:RXX327759 SHT327738:SHT327759 SRP327738:SRP327759 TBL327738:TBL327759 TLH327738:TLH327759 TVD327738:TVD327759 UEZ327738:UEZ327759 UOV327738:UOV327759 UYR327738:UYR327759 VIN327738:VIN327759 VSJ327738:VSJ327759 WCF327738:WCF327759 WMB327738:WMB327759 WVX327738:WVX327759 V393274:V393295 JL393274:JL393295 TH393274:TH393295 ADD393274:ADD393295 AMZ393274:AMZ393295 AWV393274:AWV393295 BGR393274:BGR393295 BQN393274:BQN393295 CAJ393274:CAJ393295 CKF393274:CKF393295 CUB393274:CUB393295 DDX393274:DDX393295 DNT393274:DNT393295 DXP393274:DXP393295 EHL393274:EHL393295 ERH393274:ERH393295 FBD393274:FBD393295 FKZ393274:FKZ393295 FUV393274:FUV393295 GER393274:GER393295 GON393274:GON393295 GYJ393274:GYJ393295 HIF393274:HIF393295 HSB393274:HSB393295 IBX393274:IBX393295 ILT393274:ILT393295 IVP393274:IVP393295 JFL393274:JFL393295 JPH393274:JPH393295 JZD393274:JZD393295 KIZ393274:KIZ393295 KSV393274:KSV393295 LCR393274:LCR393295 LMN393274:LMN393295 LWJ393274:LWJ393295 MGF393274:MGF393295 MQB393274:MQB393295 MZX393274:MZX393295 NJT393274:NJT393295 NTP393274:NTP393295 ODL393274:ODL393295 ONH393274:ONH393295 OXD393274:OXD393295 PGZ393274:PGZ393295 PQV393274:PQV393295 QAR393274:QAR393295 QKN393274:QKN393295 QUJ393274:QUJ393295 REF393274:REF393295 ROB393274:ROB393295 RXX393274:RXX393295 SHT393274:SHT393295 SRP393274:SRP393295 TBL393274:TBL393295 TLH393274:TLH393295 TVD393274:TVD393295 UEZ393274:UEZ393295 UOV393274:UOV393295 UYR393274:UYR393295 VIN393274:VIN393295 VSJ393274:VSJ393295 WCF393274:WCF393295 WMB393274:WMB393295 WVX393274:WVX393295 V458810:V458831 JL458810:JL458831 TH458810:TH458831 ADD458810:ADD458831 AMZ458810:AMZ458831 AWV458810:AWV458831 BGR458810:BGR458831 BQN458810:BQN458831 CAJ458810:CAJ458831 CKF458810:CKF458831 CUB458810:CUB458831 DDX458810:DDX458831 DNT458810:DNT458831 DXP458810:DXP458831 EHL458810:EHL458831 ERH458810:ERH458831 FBD458810:FBD458831 FKZ458810:FKZ458831 FUV458810:FUV458831 GER458810:GER458831 GON458810:GON458831 GYJ458810:GYJ458831 HIF458810:HIF458831 HSB458810:HSB458831 IBX458810:IBX458831 ILT458810:ILT458831 IVP458810:IVP458831 JFL458810:JFL458831 JPH458810:JPH458831 JZD458810:JZD458831 KIZ458810:KIZ458831 KSV458810:KSV458831 LCR458810:LCR458831 LMN458810:LMN458831 LWJ458810:LWJ458831 MGF458810:MGF458831 MQB458810:MQB458831 MZX458810:MZX458831 NJT458810:NJT458831 NTP458810:NTP458831 ODL458810:ODL458831 ONH458810:ONH458831 OXD458810:OXD458831 PGZ458810:PGZ458831 PQV458810:PQV458831 QAR458810:QAR458831 QKN458810:QKN458831 QUJ458810:QUJ458831 REF458810:REF458831 ROB458810:ROB458831 RXX458810:RXX458831 SHT458810:SHT458831 SRP458810:SRP458831 TBL458810:TBL458831 TLH458810:TLH458831 TVD458810:TVD458831 UEZ458810:UEZ458831 UOV458810:UOV458831 UYR458810:UYR458831 VIN458810:VIN458831 VSJ458810:VSJ458831 WCF458810:WCF458831 WMB458810:WMB458831 WVX458810:WVX458831 V524346:V524367 JL524346:JL524367 TH524346:TH524367 ADD524346:ADD524367 AMZ524346:AMZ524367 AWV524346:AWV524367 BGR524346:BGR524367 BQN524346:BQN524367 CAJ524346:CAJ524367 CKF524346:CKF524367 CUB524346:CUB524367 DDX524346:DDX524367 DNT524346:DNT524367 DXP524346:DXP524367 EHL524346:EHL524367 ERH524346:ERH524367 FBD524346:FBD524367 FKZ524346:FKZ524367 FUV524346:FUV524367 GER524346:GER524367 GON524346:GON524367 GYJ524346:GYJ524367 HIF524346:HIF524367 HSB524346:HSB524367 IBX524346:IBX524367 ILT524346:ILT524367 IVP524346:IVP524367 JFL524346:JFL524367 JPH524346:JPH524367 JZD524346:JZD524367 KIZ524346:KIZ524367 KSV524346:KSV524367 LCR524346:LCR524367 LMN524346:LMN524367 LWJ524346:LWJ524367 MGF524346:MGF524367 MQB524346:MQB524367 MZX524346:MZX524367 NJT524346:NJT524367 NTP524346:NTP524367 ODL524346:ODL524367 ONH524346:ONH524367 OXD524346:OXD524367 PGZ524346:PGZ524367 PQV524346:PQV524367 QAR524346:QAR524367 QKN524346:QKN524367 QUJ524346:QUJ524367 REF524346:REF524367 ROB524346:ROB524367 RXX524346:RXX524367 SHT524346:SHT524367 SRP524346:SRP524367 TBL524346:TBL524367 TLH524346:TLH524367 TVD524346:TVD524367 UEZ524346:UEZ524367 UOV524346:UOV524367 UYR524346:UYR524367 VIN524346:VIN524367 VSJ524346:VSJ524367 WCF524346:WCF524367 WMB524346:WMB524367 WVX524346:WVX524367 V589882:V589903 JL589882:JL589903 TH589882:TH589903 ADD589882:ADD589903 AMZ589882:AMZ589903 AWV589882:AWV589903 BGR589882:BGR589903 BQN589882:BQN589903 CAJ589882:CAJ589903 CKF589882:CKF589903 CUB589882:CUB589903 DDX589882:DDX589903 DNT589882:DNT589903 DXP589882:DXP589903 EHL589882:EHL589903 ERH589882:ERH589903 FBD589882:FBD589903 FKZ589882:FKZ589903 FUV589882:FUV589903 GER589882:GER589903 GON589882:GON589903 GYJ589882:GYJ589903 HIF589882:HIF589903 HSB589882:HSB589903 IBX589882:IBX589903 ILT589882:ILT589903 IVP589882:IVP589903 JFL589882:JFL589903 JPH589882:JPH589903 JZD589882:JZD589903 KIZ589882:KIZ589903 KSV589882:KSV589903 LCR589882:LCR589903 LMN589882:LMN589903 LWJ589882:LWJ589903 MGF589882:MGF589903 MQB589882:MQB589903 MZX589882:MZX589903 NJT589882:NJT589903 NTP589882:NTP589903 ODL589882:ODL589903 ONH589882:ONH589903 OXD589882:OXD589903 PGZ589882:PGZ589903 PQV589882:PQV589903 QAR589882:QAR589903 QKN589882:QKN589903 QUJ589882:QUJ589903 REF589882:REF589903 ROB589882:ROB589903 RXX589882:RXX589903 SHT589882:SHT589903 SRP589882:SRP589903 TBL589882:TBL589903 TLH589882:TLH589903 TVD589882:TVD589903 UEZ589882:UEZ589903 UOV589882:UOV589903 UYR589882:UYR589903 VIN589882:VIN589903 VSJ589882:VSJ589903 WCF589882:WCF589903 WMB589882:WMB589903 WVX589882:WVX589903 V655418:V655439 JL655418:JL655439 TH655418:TH655439 ADD655418:ADD655439 AMZ655418:AMZ655439 AWV655418:AWV655439 BGR655418:BGR655439 BQN655418:BQN655439 CAJ655418:CAJ655439 CKF655418:CKF655439 CUB655418:CUB655439 DDX655418:DDX655439 DNT655418:DNT655439 DXP655418:DXP655439 EHL655418:EHL655439 ERH655418:ERH655439 FBD655418:FBD655439 FKZ655418:FKZ655439 FUV655418:FUV655439 GER655418:GER655439 GON655418:GON655439 GYJ655418:GYJ655439 HIF655418:HIF655439 HSB655418:HSB655439 IBX655418:IBX655439 ILT655418:ILT655439 IVP655418:IVP655439 JFL655418:JFL655439 JPH655418:JPH655439 JZD655418:JZD655439 KIZ655418:KIZ655439 KSV655418:KSV655439 LCR655418:LCR655439 LMN655418:LMN655439 LWJ655418:LWJ655439 MGF655418:MGF655439 MQB655418:MQB655439 MZX655418:MZX655439 NJT655418:NJT655439 NTP655418:NTP655439 ODL655418:ODL655439 ONH655418:ONH655439 OXD655418:OXD655439 PGZ655418:PGZ655439 PQV655418:PQV655439 QAR655418:QAR655439 QKN655418:QKN655439 QUJ655418:QUJ655439 REF655418:REF655439 ROB655418:ROB655439 RXX655418:RXX655439 SHT655418:SHT655439 SRP655418:SRP655439 TBL655418:TBL655439 TLH655418:TLH655439 TVD655418:TVD655439 UEZ655418:UEZ655439 UOV655418:UOV655439 UYR655418:UYR655439 VIN655418:VIN655439 VSJ655418:VSJ655439 WCF655418:WCF655439 WMB655418:WMB655439 WVX655418:WVX655439 V720954:V720975 JL720954:JL720975 TH720954:TH720975 ADD720954:ADD720975 AMZ720954:AMZ720975 AWV720954:AWV720975 BGR720954:BGR720975 BQN720954:BQN720975 CAJ720954:CAJ720975 CKF720954:CKF720975 CUB720954:CUB720975 DDX720954:DDX720975 DNT720954:DNT720975 DXP720954:DXP720975 EHL720954:EHL720975 ERH720954:ERH720975 FBD720954:FBD720975 FKZ720954:FKZ720975 FUV720954:FUV720975 GER720954:GER720975 GON720954:GON720975 GYJ720954:GYJ720975 HIF720954:HIF720975 HSB720954:HSB720975 IBX720954:IBX720975 ILT720954:ILT720975 IVP720954:IVP720975 JFL720954:JFL720975 JPH720954:JPH720975 JZD720954:JZD720975 KIZ720954:KIZ720975 KSV720954:KSV720975 LCR720954:LCR720975 LMN720954:LMN720975 LWJ720954:LWJ720975 MGF720954:MGF720975 MQB720954:MQB720975 MZX720954:MZX720975 NJT720954:NJT720975 NTP720954:NTP720975 ODL720954:ODL720975 ONH720954:ONH720975 OXD720954:OXD720975 PGZ720954:PGZ720975 PQV720954:PQV720975 QAR720954:QAR720975 QKN720954:QKN720975 QUJ720954:QUJ720975 REF720954:REF720975 ROB720954:ROB720975 RXX720954:RXX720975 SHT720954:SHT720975 SRP720954:SRP720975 TBL720954:TBL720975 TLH720954:TLH720975 TVD720954:TVD720975 UEZ720954:UEZ720975 UOV720954:UOV720975 UYR720954:UYR720975 VIN720954:VIN720975 VSJ720954:VSJ720975 WCF720954:WCF720975 WMB720954:WMB720975 WVX720954:WVX720975 V786490:V786511 JL786490:JL786511 TH786490:TH786511 ADD786490:ADD786511 AMZ786490:AMZ786511 AWV786490:AWV786511 BGR786490:BGR786511 BQN786490:BQN786511 CAJ786490:CAJ786511 CKF786490:CKF786511 CUB786490:CUB786511 DDX786490:DDX786511 DNT786490:DNT786511 DXP786490:DXP786511 EHL786490:EHL786511 ERH786490:ERH786511 FBD786490:FBD786511 FKZ786490:FKZ786511 FUV786490:FUV786511 GER786490:GER786511 GON786490:GON786511 GYJ786490:GYJ786511 HIF786490:HIF786511 HSB786490:HSB786511 IBX786490:IBX786511 ILT786490:ILT786511 IVP786490:IVP786511 JFL786490:JFL786511 JPH786490:JPH786511 JZD786490:JZD786511 KIZ786490:KIZ786511 KSV786490:KSV786511 LCR786490:LCR786511 LMN786490:LMN786511 LWJ786490:LWJ786511 MGF786490:MGF786511 MQB786490:MQB786511 MZX786490:MZX786511 NJT786490:NJT786511 NTP786490:NTP786511 ODL786490:ODL786511 ONH786490:ONH786511 OXD786490:OXD786511 PGZ786490:PGZ786511 PQV786490:PQV786511 QAR786490:QAR786511 QKN786490:QKN786511 QUJ786490:QUJ786511 REF786490:REF786511 ROB786490:ROB786511 RXX786490:RXX786511 SHT786490:SHT786511 SRP786490:SRP786511 TBL786490:TBL786511 TLH786490:TLH786511 TVD786490:TVD786511 UEZ786490:UEZ786511 UOV786490:UOV786511 UYR786490:UYR786511 VIN786490:VIN786511 VSJ786490:VSJ786511 WCF786490:WCF786511 WMB786490:WMB786511 WVX786490:WVX786511 V852026:V852047 JL852026:JL852047 TH852026:TH852047 ADD852026:ADD852047 AMZ852026:AMZ852047 AWV852026:AWV852047 BGR852026:BGR852047 BQN852026:BQN852047 CAJ852026:CAJ852047 CKF852026:CKF852047 CUB852026:CUB852047 DDX852026:DDX852047 DNT852026:DNT852047 DXP852026:DXP852047 EHL852026:EHL852047 ERH852026:ERH852047 FBD852026:FBD852047 FKZ852026:FKZ852047 FUV852026:FUV852047 GER852026:GER852047 GON852026:GON852047 GYJ852026:GYJ852047 HIF852026:HIF852047 HSB852026:HSB852047 IBX852026:IBX852047 ILT852026:ILT852047 IVP852026:IVP852047 JFL852026:JFL852047 JPH852026:JPH852047 JZD852026:JZD852047 KIZ852026:KIZ852047 KSV852026:KSV852047 LCR852026:LCR852047 LMN852026:LMN852047 LWJ852026:LWJ852047 MGF852026:MGF852047 MQB852026:MQB852047 MZX852026:MZX852047 NJT852026:NJT852047 NTP852026:NTP852047 ODL852026:ODL852047 ONH852026:ONH852047 OXD852026:OXD852047 PGZ852026:PGZ852047 PQV852026:PQV852047 QAR852026:QAR852047 QKN852026:QKN852047 QUJ852026:QUJ852047 REF852026:REF852047 ROB852026:ROB852047 RXX852026:RXX852047 SHT852026:SHT852047 SRP852026:SRP852047 TBL852026:TBL852047 TLH852026:TLH852047 TVD852026:TVD852047 UEZ852026:UEZ852047 UOV852026:UOV852047 UYR852026:UYR852047 VIN852026:VIN852047 VSJ852026:VSJ852047 WCF852026:WCF852047 WMB852026:WMB852047 WVX852026:WVX852047 V917562:V917583 JL917562:JL917583 TH917562:TH917583 ADD917562:ADD917583 AMZ917562:AMZ917583 AWV917562:AWV917583 BGR917562:BGR917583 BQN917562:BQN917583 CAJ917562:CAJ917583 CKF917562:CKF917583 CUB917562:CUB917583 DDX917562:DDX917583 DNT917562:DNT917583 DXP917562:DXP917583 EHL917562:EHL917583 ERH917562:ERH917583 FBD917562:FBD917583 FKZ917562:FKZ917583 FUV917562:FUV917583 GER917562:GER917583 GON917562:GON917583 GYJ917562:GYJ917583 HIF917562:HIF917583 HSB917562:HSB917583 IBX917562:IBX917583 ILT917562:ILT917583 IVP917562:IVP917583 JFL917562:JFL917583 JPH917562:JPH917583 JZD917562:JZD917583 KIZ917562:KIZ917583 KSV917562:KSV917583 LCR917562:LCR917583 LMN917562:LMN917583 LWJ917562:LWJ917583 MGF917562:MGF917583 MQB917562:MQB917583 MZX917562:MZX917583 NJT917562:NJT917583 NTP917562:NTP917583 ODL917562:ODL917583 ONH917562:ONH917583 OXD917562:OXD917583 PGZ917562:PGZ917583 PQV917562:PQV917583 QAR917562:QAR917583 QKN917562:QKN917583 QUJ917562:QUJ917583 REF917562:REF917583 ROB917562:ROB917583 RXX917562:RXX917583 SHT917562:SHT917583 SRP917562:SRP917583 TBL917562:TBL917583 TLH917562:TLH917583 TVD917562:TVD917583 UEZ917562:UEZ917583 UOV917562:UOV917583 UYR917562:UYR917583 VIN917562:VIN917583 VSJ917562:VSJ917583 WCF917562:WCF917583 WMB917562:WMB917583 WVX917562:WVX917583 V983098:V983119 JL983098:JL983119 TH983098:TH983119 ADD983098:ADD983119 AMZ983098:AMZ983119 AWV983098:AWV983119 BGR983098:BGR983119 BQN983098:BQN983119 CAJ983098:CAJ983119 CKF983098:CKF983119 CUB983098:CUB983119 DDX983098:DDX983119 DNT983098:DNT983119 DXP983098:DXP983119 EHL983098:EHL983119 ERH983098:ERH983119 FBD983098:FBD983119 FKZ983098:FKZ983119 FUV983098:FUV983119 GER983098:GER983119 GON983098:GON983119 GYJ983098:GYJ983119 HIF983098:HIF983119 HSB983098:HSB983119 IBX983098:IBX983119 ILT983098:ILT983119 IVP983098:IVP983119 JFL983098:JFL983119 JPH983098:JPH983119 JZD983098:JZD983119 KIZ983098:KIZ983119 KSV983098:KSV983119 LCR983098:LCR983119 LMN983098:LMN983119 LWJ983098:LWJ983119 MGF983098:MGF983119 MQB983098:MQB983119 MZX983098:MZX983119 NJT983098:NJT983119 NTP983098:NTP983119 ODL983098:ODL983119 ONH983098:ONH983119 OXD983098:OXD983119 PGZ983098:PGZ983119 PQV983098:PQV983119 QAR983098:QAR983119 QKN983098:QKN983119 QUJ983098:QUJ983119 REF983098:REF983119 ROB983098:ROB983119 RXX983098:RXX983119 SHT983098:SHT983119 SRP983098:SRP983119 TBL983098:TBL983119 TLH983098:TLH983119 TVD983098:TVD983119 UEZ983098:UEZ983119 UOV983098:UOV983119 UYR983098:UYR983119 VIN983098:VIN983119 VSJ983098:VSJ983119 WCF983098:WCF983119 WMB983098:WMB983119 WVX983098:WVX983119 R65594:R65615 JH65594:JH65615 TD65594:TD65615 ACZ65594:ACZ65615 AMV65594:AMV65615 AWR65594:AWR65615 BGN65594:BGN65615 BQJ65594:BQJ65615 CAF65594:CAF65615 CKB65594:CKB65615 CTX65594:CTX65615 DDT65594:DDT65615 DNP65594:DNP65615 DXL65594:DXL65615 EHH65594:EHH65615 ERD65594:ERD65615 FAZ65594:FAZ65615 FKV65594:FKV65615 FUR65594:FUR65615 GEN65594:GEN65615 GOJ65594:GOJ65615 GYF65594:GYF65615 HIB65594:HIB65615 HRX65594:HRX65615 IBT65594:IBT65615 ILP65594:ILP65615 IVL65594:IVL65615 JFH65594:JFH65615 JPD65594:JPD65615 JYZ65594:JYZ65615 KIV65594:KIV65615 KSR65594:KSR65615 LCN65594:LCN65615 LMJ65594:LMJ65615 LWF65594:LWF65615 MGB65594:MGB65615 MPX65594:MPX65615 MZT65594:MZT65615 NJP65594:NJP65615 NTL65594:NTL65615 ODH65594:ODH65615 OND65594:OND65615 OWZ65594:OWZ65615 PGV65594:PGV65615 PQR65594:PQR65615 QAN65594:QAN65615 QKJ65594:QKJ65615 QUF65594:QUF65615 REB65594:REB65615 RNX65594:RNX65615 RXT65594:RXT65615 SHP65594:SHP65615 SRL65594:SRL65615 TBH65594:TBH65615 TLD65594:TLD65615 TUZ65594:TUZ65615 UEV65594:UEV65615 UOR65594:UOR65615 UYN65594:UYN65615 VIJ65594:VIJ65615 VSF65594:VSF65615 WCB65594:WCB65615 WLX65594:WLX65615 WVT65594:WVT65615 R131130:R131151 JH131130:JH131151 TD131130:TD131151 ACZ131130:ACZ131151 AMV131130:AMV131151 AWR131130:AWR131151 BGN131130:BGN131151 BQJ131130:BQJ131151 CAF131130:CAF131151 CKB131130:CKB131151 CTX131130:CTX131151 DDT131130:DDT131151 DNP131130:DNP131151 DXL131130:DXL131151 EHH131130:EHH131151 ERD131130:ERD131151 FAZ131130:FAZ131151 FKV131130:FKV131151 FUR131130:FUR131151 GEN131130:GEN131151 GOJ131130:GOJ131151 GYF131130:GYF131151 HIB131130:HIB131151 HRX131130:HRX131151 IBT131130:IBT131151 ILP131130:ILP131151 IVL131130:IVL131151 JFH131130:JFH131151 JPD131130:JPD131151 JYZ131130:JYZ131151 KIV131130:KIV131151 KSR131130:KSR131151 LCN131130:LCN131151 LMJ131130:LMJ131151 LWF131130:LWF131151 MGB131130:MGB131151 MPX131130:MPX131151 MZT131130:MZT131151 NJP131130:NJP131151 NTL131130:NTL131151 ODH131130:ODH131151 OND131130:OND131151 OWZ131130:OWZ131151 PGV131130:PGV131151 PQR131130:PQR131151 QAN131130:QAN131151 QKJ131130:QKJ131151 QUF131130:QUF131151 REB131130:REB131151 RNX131130:RNX131151 RXT131130:RXT131151 SHP131130:SHP131151 SRL131130:SRL131151 TBH131130:TBH131151 TLD131130:TLD131151 TUZ131130:TUZ131151 UEV131130:UEV131151 UOR131130:UOR131151 UYN131130:UYN131151 VIJ131130:VIJ131151 VSF131130:VSF131151 WCB131130:WCB131151 WLX131130:WLX131151 WVT131130:WVT131151 R196666:R196687 JH196666:JH196687 TD196666:TD196687 ACZ196666:ACZ196687 AMV196666:AMV196687 AWR196666:AWR196687 BGN196666:BGN196687 BQJ196666:BQJ196687 CAF196666:CAF196687 CKB196666:CKB196687 CTX196666:CTX196687 DDT196666:DDT196687 DNP196666:DNP196687 DXL196666:DXL196687 EHH196666:EHH196687 ERD196666:ERD196687 FAZ196666:FAZ196687 FKV196666:FKV196687 FUR196666:FUR196687 GEN196666:GEN196687 GOJ196666:GOJ196687 GYF196666:GYF196687 HIB196666:HIB196687 HRX196666:HRX196687 IBT196666:IBT196687 ILP196666:ILP196687 IVL196666:IVL196687 JFH196666:JFH196687 JPD196666:JPD196687 JYZ196666:JYZ196687 KIV196666:KIV196687 KSR196666:KSR196687 LCN196666:LCN196687 LMJ196666:LMJ196687 LWF196666:LWF196687 MGB196666:MGB196687 MPX196666:MPX196687 MZT196666:MZT196687 NJP196666:NJP196687 NTL196666:NTL196687 ODH196666:ODH196687 OND196666:OND196687 OWZ196666:OWZ196687 PGV196666:PGV196687 PQR196666:PQR196687 QAN196666:QAN196687 QKJ196666:QKJ196687 QUF196666:QUF196687 REB196666:REB196687 RNX196666:RNX196687 RXT196666:RXT196687 SHP196666:SHP196687 SRL196666:SRL196687 TBH196666:TBH196687 TLD196666:TLD196687 TUZ196666:TUZ196687 UEV196666:UEV196687 UOR196666:UOR196687 UYN196666:UYN196687 VIJ196666:VIJ196687 VSF196666:VSF196687 WCB196666:WCB196687 WLX196666:WLX196687 WVT196666:WVT196687 R262202:R262223 JH262202:JH262223 TD262202:TD262223 ACZ262202:ACZ262223 AMV262202:AMV262223 AWR262202:AWR262223 BGN262202:BGN262223 BQJ262202:BQJ262223 CAF262202:CAF262223 CKB262202:CKB262223 CTX262202:CTX262223 DDT262202:DDT262223 DNP262202:DNP262223 DXL262202:DXL262223 EHH262202:EHH262223 ERD262202:ERD262223 FAZ262202:FAZ262223 FKV262202:FKV262223 FUR262202:FUR262223 GEN262202:GEN262223 GOJ262202:GOJ262223 GYF262202:GYF262223 HIB262202:HIB262223 HRX262202:HRX262223 IBT262202:IBT262223 ILP262202:ILP262223 IVL262202:IVL262223 JFH262202:JFH262223 JPD262202:JPD262223 JYZ262202:JYZ262223 KIV262202:KIV262223 KSR262202:KSR262223 LCN262202:LCN262223 LMJ262202:LMJ262223 LWF262202:LWF262223 MGB262202:MGB262223 MPX262202:MPX262223 MZT262202:MZT262223 NJP262202:NJP262223 NTL262202:NTL262223 ODH262202:ODH262223 OND262202:OND262223 OWZ262202:OWZ262223 PGV262202:PGV262223 PQR262202:PQR262223 QAN262202:QAN262223 QKJ262202:QKJ262223 QUF262202:QUF262223 REB262202:REB262223 RNX262202:RNX262223 RXT262202:RXT262223 SHP262202:SHP262223 SRL262202:SRL262223 TBH262202:TBH262223 TLD262202:TLD262223 TUZ262202:TUZ262223 UEV262202:UEV262223 UOR262202:UOR262223 UYN262202:UYN262223 VIJ262202:VIJ262223 VSF262202:VSF262223 WCB262202:WCB262223 WLX262202:WLX262223 WVT262202:WVT262223 R327738:R327759 JH327738:JH327759 TD327738:TD327759 ACZ327738:ACZ327759 AMV327738:AMV327759 AWR327738:AWR327759 BGN327738:BGN327759 BQJ327738:BQJ327759 CAF327738:CAF327759 CKB327738:CKB327759 CTX327738:CTX327759 DDT327738:DDT327759 DNP327738:DNP327759 DXL327738:DXL327759 EHH327738:EHH327759 ERD327738:ERD327759 FAZ327738:FAZ327759 FKV327738:FKV327759 FUR327738:FUR327759 GEN327738:GEN327759 GOJ327738:GOJ327759 GYF327738:GYF327759 HIB327738:HIB327759 HRX327738:HRX327759 IBT327738:IBT327759 ILP327738:ILP327759 IVL327738:IVL327759 JFH327738:JFH327759 JPD327738:JPD327759 JYZ327738:JYZ327759 KIV327738:KIV327759 KSR327738:KSR327759 LCN327738:LCN327759 LMJ327738:LMJ327759 LWF327738:LWF327759 MGB327738:MGB327759 MPX327738:MPX327759 MZT327738:MZT327759 NJP327738:NJP327759 NTL327738:NTL327759 ODH327738:ODH327759 OND327738:OND327759 OWZ327738:OWZ327759 PGV327738:PGV327759 PQR327738:PQR327759 QAN327738:QAN327759 QKJ327738:QKJ327759 QUF327738:QUF327759 REB327738:REB327759 RNX327738:RNX327759 RXT327738:RXT327759 SHP327738:SHP327759 SRL327738:SRL327759 TBH327738:TBH327759 TLD327738:TLD327759 TUZ327738:TUZ327759 UEV327738:UEV327759 UOR327738:UOR327759 UYN327738:UYN327759 VIJ327738:VIJ327759 VSF327738:VSF327759 WCB327738:WCB327759 WLX327738:WLX327759 WVT327738:WVT327759 R393274:R393295 JH393274:JH393295 TD393274:TD393295 ACZ393274:ACZ393295 AMV393274:AMV393295 AWR393274:AWR393295 BGN393274:BGN393295 BQJ393274:BQJ393295 CAF393274:CAF393295 CKB393274:CKB393295 CTX393274:CTX393295 DDT393274:DDT393295 DNP393274:DNP393295 DXL393274:DXL393295 EHH393274:EHH393295 ERD393274:ERD393295 FAZ393274:FAZ393295 FKV393274:FKV393295 FUR393274:FUR393295 GEN393274:GEN393295 GOJ393274:GOJ393295 GYF393274:GYF393295 HIB393274:HIB393295 HRX393274:HRX393295 IBT393274:IBT393295 ILP393274:ILP393295 IVL393274:IVL393295 JFH393274:JFH393295 JPD393274:JPD393295 JYZ393274:JYZ393295 KIV393274:KIV393295 KSR393274:KSR393295 LCN393274:LCN393295 LMJ393274:LMJ393295 LWF393274:LWF393295 MGB393274:MGB393295 MPX393274:MPX393295 MZT393274:MZT393295 NJP393274:NJP393295 NTL393274:NTL393295 ODH393274:ODH393295 OND393274:OND393295 OWZ393274:OWZ393295 PGV393274:PGV393295 PQR393274:PQR393295 QAN393274:QAN393295 QKJ393274:QKJ393295 QUF393274:QUF393295 REB393274:REB393295 RNX393274:RNX393295 RXT393274:RXT393295 SHP393274:SHP393295 SRL393274:SRL393295 TBH393274:TBH393295 TLD393274:TLD393295 TUZ393274:TUZ393295 UEV393274:UEV393295 UOR393274:UOR393295 UYN393274:UYN393295 VIJ393274:VIJ393295 VSF393274:VSF393295 WCB393274:WCB393295 WLX393274:WLX393295 WVT393274:WVT393295 R458810:R458831 JH458810:JH458831 TD458810:TD458831 ACZ458810:ACZ458831 AMV458810:AMV458831 AWR458810:AWR458831 BGN458810:BGN458831 BQJ458810:BQJ458831 CAF458810:CAF458831 CKB458810:CKB458831 CTX458810:CTX458831 DDT458810:DDT458831 DNP458810:DNP458831 DXL458810:DXL458831 EHH458810:EHH458831 ERD458810:ERD458831 FAZ458810:FAZ458831 FKV458810:FKV458831 FUR458810:FUR458831 GEN458810:GEN458831 GOJ458810:GOJ458831 GYF458810:GYF458831 HIB458810:HIB458831 HRX458810:HRX458831 IBT458810:IBT458831 ILP458810:ILP458831 IVL458810:IVL458831 JFH458810:JFH458831 JPD458810:JPD458831 JYZ458810:JYZ458831 KIV458810:KIV458831 KSR458810:KSR458831 LCN458810:LCN458831 LMJ458810:LMJ458831 LWF458810:LWF458831 MGB458810:MGB458831 MPX458810:MPX458831 MZT458810:MZT458831 NJP458810:NJP458831 NTL458810:NTL458831 ODH458810:ODH458831 OND458810:OND458831 OWZ458810:OWZ458831 PGV458810:PGV458831 PQR458810:PQR458831 QAN458810:QAN458831 QKJ458810:QKJ458831 QUF458810:QUF458831 REB458810:REB458831 RNX458810:RNX458831 RXT458810:RXT458831 SHP458810:SHP458831 SRL458810:SRL458831 TBH458810:TBH458831 TLD458810:TLD458831 TUZ458810:TUZ458831 UEV458810:UEV458831 UOR458810:UOR458831 UYN458810:UYN458831 VIJ458810:VIJ458831 VSF458810:VSF458831 WCB458810:WCB458831 WLX458810:WLX458831 WVT458810:WVT458831 R524346:R524367 JH524346:JH524367 TD524346:TD524367 ACZ524346:ACZ524367 AMV524346:AMV524367 AWR524346:AWR524367 BGN524346:BGN524367 BQJ524346:BQJ524367 CAF524346:CAF524367 CKB524346:CKB524367 CTX524346:CTX524367 DDT524346:DDT524367 DNP524346:DNP524367 DXL524346:DXL524367 EHH524346:EHH524367 ERD524346:ERD524367 FAZ524346:FAZ524367 FKV524346:FKV524367 FUR524346:FUR524367 GEN524346:GEN524367 GOJ524346:GOJ524367 GYF524346:GYF524367 HIB524346:HIB524367 HRX524346:HRX524367 IBT524346:IBT524367 ILP524346:ILP524367 IVL524346:IVL524367 JFH524346:JFH524367 JPD524346:JPD524367 JYZ524346:JYZ524367 KIV524346:KIV524367 KSR524346:KSR524367 LCN524346:LCN524367 LMJ524346:LMJ524367 LWF524346:LWF524367 MGB524346:MGB524367 MPX524346:MPX524367 MZT524346:MZT524367 NJP524346:NJP524367 NTL524346:NTL524367 ODH524346:ODH524367 OND524346:OND524367 OWZ524346:OWZ524367 PGV524346:PGV524367 PQR524346:PQR524367 QAN524346:QAN524367 QKJ524346:QKJ524367 QUF524346:QUF524367 REB524346:REB524367 RNX524346:RNX524367 RXT524346:RXT524367 SHP524346:SHP524367 SRL524346:SRL524367 TBH524346:TBH524367 TLD524346:TLD524367 TUZ524346:TUZ524367 UEV524346:UEV524367 UOR524346:UOR524367 UYN524346:UYN524367 VIJ524346:VIJ524367 VSF524346:VSF524367 WCB524346:WCB524367 WLX524346:WLX524367 WVT524346:WVT524367 R589882:R589903 JH589882:JH589903 TD589882:TD589903 ACZ589882:ACZ589903 AMV589882:AMV589903 AWR589882:AWR589903 BGN589882:BGN589903 BQJ589882:BQJ589903 CAF589882:CAF589903 CKB589882:CKB589903 CTX589882:CTX589903 DDT589882:DDT589903 DNP589882:DNP589903 DXL589882:DXL589903 EHH589882:EHH589903 ERD589882:ERD589903 FAZ589882:FAZ589903 FKV589882:FKV589903 FUR589882:FUR589903 GEN589882:GEN589903 GOJ589882:GOJ589903 GYF589882:GYF589903 HIB589882:HIB589903 HRX589882:HRX589903 IBT589882:IBT589903 ILP589882:ILP589903 IVL589882:IVL589903 JFH589882:JFH589903 JPD589882:JPD589903 JYZ589882:JYZ589903 KIV589882:KIV589903 KSR589882:KSR589903 LCN589882:LCN589903 LMJ589882:LMJ589903 LWF589882:LWF589903 MGB589882:MGB589903 MPX589882:MPX589903 MZT589882:MZT589903 NJP589882:NJP589903 NTL589882:NTL589903 ODH589882:ODH589903 OND589882:OND589903 OWZ589882:OWZ589903 PGV589882:PGV589903 PQR589882:PQR589903 QAN589882:QAN589903 QKJ589882:QKJ589903 QUF589882:QUF589903 REB589882:REB589903 RNX589882:RNX589903 RXT589882:RXT589903 SHP589882:SHP589903 SRL589882:SRL589903 TBH589882:TBH589903 TLD589882:TLD589903 TUZ589882:TUZ589903 UEV589882:UEV589903 UOR589882:UOR589903 UYN589882:UYN589903 VIJ589882:VIJ589903 VSF589882:VSF589903 WCB589882:WCB589903 WLX589882:WLX589903 WVT589882:WVT589903 R655418:R655439 JH655418:JH655439 TD655418:TD655439 ACZ655418:ACZ655439 AMV655418:AMV655439 AWR655418:AWR655439 BGN655418:BGN655439 BQJ655418:BQJ655439 CAF655418:CAF655439 CKB655418:CKB655439 CTX655418:CTX655439 DDT655418:DDT655439 DNP655418:DNP655439 DXL655418:DXL655439 EHH655418:EHH655439 ERD655418:ERD655439 FAZ655418:FAZ655439 FKV655418:FKV655439 FUR655418:FUR655439 GEN655418:GEN655439 GOJ655418:GOJ655439 GYF655418:GYF655439 HIB655418:HIB655439 HRX655418:HRX655439 IBT655418:IBT655439 ILP655418:ILP655439 IVL655418:IVL655439 JFH655418:JFH655439 JPD655418:JPD655439 JYZ655418:JYZ655439 KIV655418:KIV655439 KSR655418:KSR655439 LCN655418:LCN655439 LMJ655418:LMJ655439 LWF655418:LWF655439 MGB655418:MGB655439 MPX655418:MPX655439 MZT655418:MZT655439 NJP655418:NJP655439 NTL655418:NTL655439 ODH655418:ODH655439 OND655418:OND655439 OWZ655418:OWZ655439 PGV655418:PGV655439 PQR655418:PQR655439 QAN655418:QAN655439 QKJ655418:QKJ655439 QUF655418:QUF655439 REB655418:REB655439 RNX655418:RNX655439 RXT655418:RXT655439 SHP655418:SHP655439 SRL655418:SRL655439 TBH655418:TBH655439 TLD655418:TLD655439 TUZ655418:TUZ655439 UEV655418:UEV655439 UOR655418:UOR655439 UYN655418:UYN655439 VIJ655418:VIJ655439 VSF655418:VSF655439 WCB655418:WCB655439 WLX655418:WLX655439 WVT655418:WVT655439 R720954:R720975 JH720954:JH720975 TD720954:TD720975 ACZ720954:ACZ720975 AMV720954:AMV720975 AWR720954:AWR720975 BGN720954:BGN720975 BQJ720954:BQJ720975 CAF720954:CAF720975 CKB720954:CKB720975 CTX720954:CTX720975 DDT720954:DDT720975 DNP720954:DNP720975 DXL720954:DXL720975 EHH720954:EHH720975 ERD720954:ERD720975 FAZ720954:FAZ720975 FKV720954:FKV720975 FUR720954:FUR720975 GEN720954:GEN720975 GOJ720954:GOJ720975 GYF720954:GYF720975 HIB720954:HIB720975 HRX720954:HRX720975 IBT720954:IBT720975 ILP720954:ILP720975 IVL720954:IVL720975 JFH720954:JFH720975 JPD720954:JPD720975 JYZ720954:JYZ720975 KIV720954:KIV720975 KSR720954:KSR720975 LCN720954:LCN720975 LMJ720954:LMJ720975 LWF720954:LWF720975 MGB720954:MGB720975 MPX720954:MPX720975 MZT720954:MZT720975 NJP720954:NJP720975 NTL720954:NTL720975 ODH720954:ODH720975 OND720954:OND720975 OWZ720954:OWZ720975 PGV720954:PGV720975 PQR720954:PQR720975 QAN720954:QAN720975 QKJ720954:QKJ720975 QUF720954:QUF720975 REB720954:REB720975 RNX720954:RNX720975 RXT720954:RXT720975 SHP720954:SHP720975 SRL720954:SRL720975 TBH720954:TBH720975 TLD720954:TLD720975 TUZ720954:TUZ720975 UEV720954:UEV720975 UOR720954:UOR720975 UYN720954:UYN720975 VIJ720954:VIJ720975 VSF720954:VSF720975 WCB720954:WCB720975 WLX720954:WLX720975 WVT720954:WVT720975 R786490:R786511 JH786490:JH786511 TD786490:TD786511 ACZ786490:ACZ786511 AMV786490:AMV786511 AWR786490:AWR786511 BGN786490:BGN786511 BQJ786490:BQJ786511 CAF786490:CAF786511 CKB786490:CKB786511 CTX786490:CTX786511 DDT786490:DDT786511 DNP786490:DNP786511 DXL786490:DXL786511 EHH786490:EHH786511 ERD786490:ERD786511 FAZ786490:FAZ786511 FKV786490:FKV786511 FUR786490:FUR786511 GEN786490:GEN786511 GOJ786490:GOJ786511 GYF786490:GYF786511 HIB786490:HIB786511 HRX786490:HRX786511 IBT786490:IBT786511 ILP786490:ILP786511 IVL786490:IVL786511 JFH786490:JFH786511 JPD786490:JPD786511 JYZ786490:JYZ786511 KIV786490:KIV786511 KSR786490:KSR786511 LCN786490:LCN786511 LMJ786490:LMJ786511 LWF786490:LWF786511 MGB786490:MGB786511 MPX786490:MPX786511 MZT786490:MZT786511 NJP786490:NJP786511 NTL786490:NTL786511 ODH786490:ODH786511 OND786490:OND786511 OWZ786490:OWZ786511 PGV786490:PGV786511 PQR786490:PQR786511 QAN786490:QAN786511 QKJ786490:QKJ786511 QUF786490:QUF786511 REB786490:REB786511 RNX786490:RNX786511 RXT786490:RXT786511 SHP786490:SHP786511 SRL786490:SRL786511 TBH786490:TBH786511 TLD786490:TLD786511 TUZ786490:TUZ786511 UEV786490:UEV786511 UOR786490:UOR786511 UYN786490:UYN786511 VIJ786490:VIJ786511 VSF786490:VSF786511 WCB786490:WCB786511 WLX786490:WLX786511 WVT786490:WVT786511 R852026:R852047 JH852026:JH852047 TD852026:TD852047 ACZ852026:ACZ852047 AMV852026:AMV852047 AWR852026:AWR852047 BGN852026:BGN852047 BQJ852026:BQJ852047 CAF852026:CAF852047 CKB852026:CKB852047 CTX852026:CTX852047 DDT852026:DDT852047 DNP852026:DNP852047 DXL852026:DXL852047 EHH852026:EHH852047 ERD852026:ERD852047 FAZ852026:FAZ852047 FKV852026:FKV852047 FUR852026:FUR852047 GEN852026:GEN852047 GOJ852026:GOJ852047 GYF852026:GYF852047 HIB852026:HIB852047 HRX852026:HRX852047 IBT852026:IBT852047 ILP852026:ILP852047 IVL852026:IVL852047 JFH852026:JFH852047 JPD852026:JPD852047 JYZ852026:JYZ852047 KIV852026:KIV852047 KSR852026:KSR852047 LCN852026:LCN852047 LMJ852026:LMJ852047 LWF852026:LWF852047 MGB852026:MGB852047 MPX852026:MPX852047 MZT852026:MZT852047 NJP852026:NJP852047 NTL852026:NTL852047 ODH852026:ODH852047 OND852026:OND852047 OWZ852026:OWZ852047 PGV852026:PGV852047 PQR852026:PQR852047 QAN852026:QAN852047 QKJ852026:QKJ852047 QUF852026:QUF852047 REB852026:REB852047 RNX852026:RNX852047 RXT852026:RXT852047 SHP852026:SHP852047 SRL852026:SRL852047 TBH852026:TBH852047 TLD852026:TLD852047 TUZ852026:TUZ852047 UEV852026:UEV852047 UOR852026:UOR852047 UYN852026:UYN852047 VIJ852026:VIJ852047 VSF852026:VSF852047 WCB852026:WCB852047 WLX852026:WLX852047 WVT852026:WVT852047 R917562:R917583 JH917562:JH917583 TD917562:TD917583 ACZ917562:ACZ917583 AMV917562:AMV917583 AWR917562:AWR917583 BGN917562:BGN917583 BQJ917562:BQJ917583 CAF917562:CAF917583 CKB917562:CKB917583 CTX917562:CTX917583 DDT917562:DDT917583 DNP917562:DNP917583 DXL917562:DXL917583 EHH917562:EHH917583 ERD917562:ERD917583 FAZ917562:FAZ917583 FKV917562:FKV917583 FUR917562:FUR917583 GEN917562:GEN917583 GOJ917562:GOJ917583 GYF917562:GYF917583 HIB917562:HIB917583 HRX917562:HRX917583 IBT917562:IBT917583 ILP917562:ILP917583 IVL917562:IVL917583 JFH917562:JFH917583 JPD917562:JPD917583 JYZ917562:JYZ917583 KIV917562:KIV917583 KSR917562:KSR917583 LCN917562:LCN917583 LMJ917562:LMJ917583 LWF917562:LWF917583 MGB917562:MGB917583 MPX917562:MPX917583 MZT917562:MZT917583 NJP917562:NJP917583 NTL917562:NTL917583 ODH917562:ODH917583 OND917562:OND917583 OWZ917562:OWZ917583 PGV917562:PGV917583 PQR917562:PQR917583 QAN917562:QAN917583 QKJ917562:QKJ917583 QUF917562:QUF917583 REB917562:REB917583 RNX917562:RNX917583 RXT917562:RXT917583 SHP917562:SHP917583 SRL917562:SRL917583 TBH917562:TBH917583 TLD917562:TLD917583 TUZ917562:TUZ917583 UEV917562:UEV917583 UOR917562:UOR917583 UYN917562:UYN917583 VIJ917562:VIJ917583 VSF917562:VSF917583 WCB917562:WCB917583 WLX917562:WLX917583 WVT917562:WVT917583 R983098:R983119 JH983098:JH983119 TD983098:TD983119 ACZ983098:ACZ983119 AMV983098:AMV983119 AWR983098:AWR983119 BGN983098:BGN983119 BQJ983098:BQJ983119 CAF983098:CAF983119 CKB983098:CKB983119 CTX983098:CTX983119 DDT983098:DDT983119 DNP983098:DNP983119 DXL983098:DXL983119 EHH983098:EHH983119 ERD983098:ERD983119 FAZ983098:FAZ983119 FKV983098:FKV983119 FUR983098:FUR983119 GEN983098:GEN983119 GOJ983098:GOJ983119 GYF983098:GYF983119 HIB983098:HIB983119 HRX983098:HRX983119 IBT983098:IBT983119 ILP983098:ILP983119 IVL983098:IVL983119 JFH983098:JFH983119 JPD983098:JPD983119 JYZ983098:JYZ983119 KIV983098:KIV983119 KSR983098:KSR983119 LCN983098:LCN983119 LMJ983098:LMJ983119 LWF983098:LWF983119 MGB983098:MGB983119 MPX983098:MPX983119 MZT983098:MZT983119 NJP983098:NJP983119 NTL983098:NTL983119 ODH983098:ODH983119 OND983098:OND983119 OWZ983098:OWZ983119 PGV983098:PGV983119 PQR983098:PQR983119 QAN983098:QAN983119 QKJ983098:QKJ983119 QUF983098:QUF983119 REB983098:REB983119 RNX983098:RNX983119 RXT983098:RXT983119 SHP983098:SHP983119 SRL983098:SRL983119 TBH983098:TBH983119 TLD983098:TLD983119 TUZ983098:TUZ983119 UEV983098:UEV983119 UOR983098:UOR983119 UYN983098:UYN983119 VIJ983098:VIJ983119 VSF983098:VSF983119 WCB983098:WCB983119 WLX983098:WLX983119 WVT983098:WVT983119 WVZ27:WVZ95 WMD27:WMD95 WCH27:WCH95 VSL27:VSL95 VIP27:VIP95 UYT27:UYT95 UOX27:UOX95 UFB27:UFB95 TVF27:TVF95 TLJ27:TLJ95 TBN27:TBN95 SRR27:SRR95 SHV27:SHV95 RXZ27:RXZ95 ROD27:ROD95 REH27:REH95 QUL27:QUL95 QKP27:QKP95 QAT27:QAT95 PQX27:PQX95 PHB27:PHB95 OXF27:OXF95 ONJ27:ONJ95 ODN27:ODN95 NTR27:NTR95 NJV27:NJV95 MZZ27:MZZ95 MQD27:MQD95 MGH27:MGH95 LWL27:LWL95 LMP27:LMP95 LCT27:LCT95 KSX27:KSX95 KJB27:KJB95 JZF27:JZF95 JPJ27:JPJ95 JFN27:JFN95 IVR27:IVR95 ILV27:ILV95 IBZ27:IBZ95 HSD27:HSD95 HIH27:HIH95 GYL27:GYL95 GOP27:GOP95 GET27:GET95 FUX27:FUX95 FLB27:FLB95 FBF27:FBF95 ERJ27:ERJ95 EHN27:EHN95 DXR27:DXR95 DNV27:DNV95 DDZ27:DDZ95 CUD27:CUD95 CKH27:CKH95 CAL27:CAL95 BQP27:BQP95 BGT27:BGT95 AWX27:AWX95 ANB27:ANB95 ADF27:ADF95 TJ27:TJ95 JN27:JN95 V97:V116 WVX27:WVX95 WMB27:WMB95 WCF27:WCF95 VSJ27:VSJ95 VIN27:VIN95 UYR27:UYR95 UOV27:UOV95 UEZ27:UEZ95 TVD27:TVD95 TLH27:TLH95 TBL27:TBL95 SRP27:SRP95 SHT27:SHT95 RXX27:RXX95 ROB27:ROB95 REF27:REF95 QUJ27:QUJ95 QKN27:QKN95 QAR27:QAR95 PQV27:PQV95 PGZ27:PGZ95 OXD27:OXD95 ONH27:ONH95 ODL27:ODL95 NTP27:NTP95 NJT27:NJT95 MZX27:MZX95 MQB27:MQB95 MGF27:MGF95 LWJ27:LWJ95 LMN27:LMN95 LCR27:LCR95 KSV27:KSV95 KIZ27:KIZ95 JZD27:JZD95 JPH27:JPH95 JFL27:JFL95 IVP27:IVP95 ILT27:ILT95 IBX27:IBX95 HSB27:HSB95 HIF27:HIF95 GYJ27:GYJ95 GON27:GON95 GER27:GER95 FUV27:FUV95 FKZ27:FKZ95 FBD27:FBD95 ERH27:ERH95 EHL27:EHL95 DXP27:DXP95 DNT27:DNT95 DDX27:DDX95 CUB27:CUB95 CKF27:CKF95 CAJ27:CAJ95 BQN27:BQN95 BGR27:BGR95 AWV27:AWV95 AMZ27:AMZ95 ADD27:ADD95 TH27:TH95 JL27:JL95 R97:R116 WVT27:WVT95 WLX27:WLX95 WCB27:WCB95 VSF27:VSF95 VIJ27:VIJ95 UYN27:UYN95 UOR27:UOR95 UEV27:UEV95 TUZ27:TUZ95 TLD27:TLD95 TBH27:TBH95 SRL27:SRL95 SHP27:SHP95 RXT27:RXT95 RNX27:RNX95 REB27:REB95 QUF27:QUF95 QKJ27:QKJ95 QAN27:QAN95 PQR27:PQR95 PGV27:PGV95 OWZ27:OWZ95 OND27:OND95 ODH27:ODH95 NTL27:NTL95 NJP27:NJP95 MZT27:MZT95 MPX27:MPX95 MGB27:MGB95 LWF27:LWF95 LMJ27:LMJ95 LCN27:LCN95 KSR27:KSR95 KIV27:KIV95 JYZ27:JYZ95 JPD27:JPD95 JFH27:JFH95 IVL27:IVL95 ILP27:ILP95 IBT27:IBT95 HRX27:HRX95 HIB27:HIB95 GYF27:GYF95 GOJ27:GOJ95 GEN27:GEN95 FUR27:FUR95 FKV27:FKV95 FAZ27:FAZ95 ERD27:ERD95 EHH27:EHH95 DXL27:DXL95 DNP27:DNP95 DDT27:DDT95 CTX27:CTX95 CKB27:CKB95 CAF27:CAF95 BQJ27:BQJ95 BGN27:BGN95 AWR27:AWR95 AMV27:AMV95 ACZ27:ACZ95 TD27:TD95 JH27:JH95 X27:X95 JN97:JN116 TJ97:TJ116 ADF97:ADF116 ANB97:ANB116 AWX97:AWX116 BGT97:BGT116 BQP97:BQP116 CAL97:CAL116 CKH97:CKH116 CUD97:CUD116 DDZ97:DDZ116 DNV97:DNV116 DXR97:DXR116 EHN97:EHN116 ERJ97:ERJ116 FBF97:FBF116 FLB97:FLB116 FUX97:FUX116 GET97:GET116 GOP97:GOP116 GYL97:GYL116 HIH97:HIH116 HSD97:HSD116 IBZ97:IBZ116 ILV97:ILV116 IVR97:IVR116 JFN97:JFN116 JPJ97:JPJ116 JZF97:JZF116 KJB97:KJB116 KSX97:KSX116 LCT97:LCT116 LMP97:LMP116 LWL97:LWL116 MGH97:MGH116 MQD97:MQD116 MZZ97:MZZ116 NJV97:NJV116 NTR97:NTR116 ODN97:ODN116 ONJ97:ONJ116 OXF97:OXF116 PHB97:PHB116 PQX97:PQX116 QAT97:QAT116 QKP97:QKP116 QUL97:QUL116 REH97:REH116 ROD97:ROD116 RXZ97:RXZ116 SHV97:SHV116 SRR97:SRR116 TBN97:TBN116 TLJ97:TLJ116 TVF97:TVF116 UFB97:UFB116 UOX97:UOX116 UYT97:UYT116 VIP97:VIP116 VSL97:VSL116 WCH97:WCH116 WMD97:WMD116 WVZ97:WVZ116 V27:V95 JL97:JL116 TH97:TH116 ADD97:ADD116 AMZ97:AMZ116 AWV97:AWV116 BGR97:BGR116 BQN97:BQN116 CAJ97:CAJ116 CKF97:CKF116 CUB97:CUB116 DDX97:DDX116 DNT97:DNT116 DXP97:DXP116 EHL97:EHL116 ERH97:ERH116 FBD97:FBD116 FKZ97:FKZ116 FUV97:FUV116 GER97:GER116 GON97:GON116 GYJ97:GYJ116 HIF97:HIF116 HSB97:HSB116 IBX97:IBX116 ILT97:ILT116 IVP97:IVP116 JFL97:JFL116 JPH97:JPH116 JZD97:JZD116 KIZ97:KIZ116 KSV97:KSV116 LCR97:LCR116 LMN97:LMN116 LWJ97:LWJ116 MGF97:MGF116 MQB97:MQB116 MZX97:MZX116 NJT97:NJT116 NTP97:NTP116 ODL97:ODL116 ONH97:ONH116 OXD97:OXD116 PGZ97:PGZ116 PQV97:PQV116 QAR97:QAR116 QKN97:QKN116 QUJ97:QUJ116 REF97:REF116 ROB97:ROB116 RXX97:RXX116 SHT97:SHT116 SRP97:SRP116 TBL97:TBL116 TLH97:TLH116 TVD97:TVD116 UEZ97:UEZ116 UOV97:UOV116 UYR97:UYR116 VIN97:VIN116 VSJ97:VSJ116 WCF97:WCF116 WMB97:WMB116 WVX97:WVX116 R27:R95 JH97:JH116 TD97:TD116 ACZ97:ACZ116 AMV97:AMV116 AWR97:AWR116 BGN97:BGN116 BQJ97:BQJ116 CAF97:CAF116 CKB97:CKB116 CTX97:CTX116 DDT97:DDT116 DNP97:DNP116 DXL97:DXL116 EHH97:EHH116 ERD97:ERD116 FAZ97:FAZ116 FKV97:FKV116 FUR97:FUR116 GEN97:GEN116 GOJ97:GOJ116 GYF97:GYF116 HIB97:HIB116 HRX97:HRX116 IBT97:IBT116 ILP97:ILP116 IVL97:IVL116 JFH97:JFH116 JPD97:JPD116 JYZ97:JYZ116 KIV97:KIV116 KSR97:KSR116 LCN97:LCN116 LMJ97:LMJ116 LWF97:LWF116 MGB97:MGB116 MPX97:MPX116 MZT97:MZT116 NJP97:NJP116 NTL97:NTL116 ODH97:ODH116 OND97:OND116 OWZ97:OWZ116 PGV97:PGV116 PQR97:PQR116 QAN97:QAN116 QKJ97:QKJ116 QUF97:QUF116 REB97:REB116 RNX97:RNX116 RXT97:RXT116 SHP97:SHP116 SRL97:SRL116 TBH97:TBH116 TLD97:TLD116 TUZ97:TUZ116 UEV97:UEV116 UOR97:UOR116 UYN97:UYN116 VIJ97:VIJ116 VSF97:VSF116 WCB97:WCB116 WLX97:WLX116 WVT97:WVT116 X97:X116</xm:sqref>
        </x14:dataValidation>
        <x14:dataValidation type="list" allowBlank="1" showInputMessage="1" showErrorMessage="1" xr:uid="{00000000-0002-0000-0100-000007000000}">
          <x14:formula1>
            <xm:f>"0%,10%,20%,30%,40%,50%,60%,70%,80%,90%,100%"</xm:f>
          </x14:formula1>
          <xm:sqref>Y65618 JO65618 TK65618 ADG65618 ANC65618 AWY65618 BGU65618 BQQ65618 CAM65618 CKI65618 CUE65618 DEA65618 DNW65618 DXS65618 EHO65618 ERK65618 FBG65618 FLC65618 FUY65618 GEU65618 GOQ65618 GYM65618 HII65618 HSE65618 ICA65618 ILW65618 IVS65618 JFO65618 JPK65618 JZG65618 KJC65618 KSY65618 LCU65618 LMQ65618 LWM65618 MGI65618 MQE65618 NAA65618 NJW65618 NTS65618 ODO65618 ONK65618 OXG65618 PHC65618 PQY65618 QAU65618 QKQ65618 QUM65618 REI65618 ROE65618 RYA65618 SHW65618 SRS65618 TBO65618 TLK65618 TVG65618 UFC65618 UOY65618 UYU65618 VIQ65618 VSM65618 WCI65618 WME65618 WWA65618 Y131154 JO131154 TK131154 ADG131154 ANC131154 AWY131154 BGU131154 BQQ131154 CAM131154 CKI131154 CUE131154 DEA131154 DNW131154 DXS131154 EHO131154 ERK131154 FBG131154 FLC131154 FUY131154 GEU131154 GOQ131154 GYM131154 HII131154 HSE131154 ICA131154 ILW131154 IVS131154 JFO131154 JPK131154 JZG131154 KJC131154 KSY131154 LCU131154 LMQ131154 LWM131154 MGI131154 MQE131154 NAA131154 NJW131154 NTS131154 ODO131154 ONK131154 OXG131154 PHC131154 PQY131154 QAU131154 QKQ131154 QUM131154 REI131154 ROE131154 RYA131154 SHW131154 SRS131154 TBO131154 TLK131154 TVG131154 UFC131154 UOY131154 UYU131154 VIQ131154 VSM131154 WCI131154 WME131154 WWA131154 Y196690 JO196690 TK196690 ADG196690 ANC196690 AWY196690 BGU196690 BQQ196690 CAM196690 CKI196690 CUE196690 DEA196690 DNW196690 DXS196690 EHO196690 ERK196690 FBG196690 FLC196690 FUY196690 GEU196690 GOQ196690 GYM196690 HII196690 HSE196690 ICA196690 ILW196690 IVS196690 JFO196690 JPK196690 JZG196690 KJC196690 KSY196690 LCU196690 LMQ196690 LWM196690 MGI196690 MQE196690 NAA196690 NJW196690 NTS196690 ODO196690 ONK196690 OXG196690 PHC196690 PQY196690 QAU196690 QKQ196690 QUM196690 REI196690 ROE196690 RYA196690 SHW196690 SRS196690 TBO196690 TLK196690 TVG196690 UFC196690 UOY196690 UYU196690 VIQ196690 VSM196690 WCI196690 WME196690 WWA196690 Y262226 JO262226 TK262226 ADG262226 ANC262226 AWY262226 BGU262226 BQQ262226 CAM262226 CKI262226 CUE262226 DEA262226 DNW262226 DXS262226 EHO262226 ERK262226 FBG262226 FLC262226 FUY262226 GEU262226 GOQ262226 GYM262226 HII262226 HSE262226 ICA262226 ILW262226 IVS262226 JFO262226 JPK262226 JZG262226 KJC262226 KSY262226 LCU262226 LMQ262226 LWM262226 MGI262226 MQE262226 NAA262226 NJW262226 NTS262226 ODO262226 ONK262226 OXG262226 PHC262226 PQY262226 QAU262226 QKQ262226 QUM262226 REI262226 ROE262226 RYA262226 SHW262226 SRS262226 TBO262226 TLK262226 TVG262226 UFC262226 UOY262226 UYU262226 VIQ262226 VSM262226 WCI262226 WME262226 WWA262226 Y327762 JO327762 TK327762 ADG327762 ANC327762 AWY327762 BGU327762 BQQ327762 CAM327762 CKI327762 CUE327762 DEA327762 DNW327762 DXS327762 EHO327762 ERK327762 FBG327762 FLC327762 FUY327762 GEU327762 GOQ327762 GYM327762 HII327762 HSE327762 ICA327762 ILW327762 IVS327762 JFO327762 JPK327762 JZG327762 KJC327762 KSY327762 LCU327762 LMQ327762 LWM327762 MGI327762 MQE327762 NAA327762 NJW327762 NTS327762 ODO327762 ONK327762 OXG327762 PHC327762 PQY327762 QAU327762 QKQ327762 QUM327762 REI327762 ROE327762 RYA327762 SHW327762 SRS327762 TBO327762 TLK327762 TVG327762 UFC327762 UOY327762 UYU327762 VIQ327762 VSM327762 WCI327762 WME327762 WWA327762 Y393298 JO393298 TK393298 ADG393298 ANC393298 AWY393298 BGU393298 BQQ393298 CAM393298 CKI393298 CUE393298 DEA393298 DNW393298 DXS393298 EHO393298 ERK393298 FBG393298 FLC393298 FUY393298 GEU393298 GOQ393298 GYM393298 HII393298 HSE393298 ICA393298 ILW393298 IVS393298 JFO393298 JPK393298 JZG393298 KJC393298 KSY393298 LCU393298 LMQ393298 LWM393298 MGI393298 MQE393298 NAA393298 NJW393298 NTS393298 ODO393298 ONK393298 OXG393298 PHC393298 PQY393298 QAU393298 QKQ393298 QUM393298 REI393298 ROE393298 RYA393298 SHW393298 SRS393298 TBO393298 TLK393298 TVG393298 UFC393298 UOY393298 UYU393298 VIQ393298 VSM393298 WCI393298 WME393298 WWA393298 Y458834 JO458834 TK458834 ADG458834 ANC458834 AWY458834 BGU458834 BQQ458834 CAM458834 CKI458834 CUE458834 DEA458834 DNW458834 DXS458834 EHO458834 ERK458834 FBG458834 FLC458834 FUY458834 GEU458834 GOQ458834 GYM458834 HII458834 HSE458834 ICA458834 ILW458834 IVS458834 JFO458834 JPK458834 JZG458834 KJC458834 KSY458834 LCU458834 LMQ458834 LWM458834 MGI458834 MQE458834 NAA458834 NJW458834 NTS458834 ODO458834 ONK458834 OXG458834 PHC458834 PQY458834 QAU458834 QKQ458834 QUM458834 REI458834 ROE458834 RYA458834 SHW458834 SRS458834 TBO458834 TLK458834 TVG458834 UFC458834 UOY458834 UYU458834 VIQ458834 VSM458834 WCI458834 WME458834 WWA458834 Y524370 JO524370 TK524370 ADG524370 ANC524370 AWY524370 BGU524370 BQQ524370 CAM524370 CKI524370 CUE524370 DEA524370 DNW524370 DXS524370 EHO524370 ERK524370 FBG524370 FLC524370 FUY524370 GEU524370 GOQ524370 GYM524370 HII524370 HSE524370 ICA524370 ILW524370 IVS524370 JFO524370 JPK524370 JZG524370 KJC524370 KSY524370 LCU524370 LMQ524370 LWM524370 MGI524370 MQE524370 NAA524370 NJW524370 NTS524370 ODO524370 ONK524370 OXG524370 PHC524370 PQY524370 QAU524370 QKQ524370 QUM524370 REI524370 ROE524370 RYA524370 SHW524370 SRS524370 TBO524370 TLK524370 TVG524370 UFC524370 UOY524370 UYU524370 VIQ524370 VSM524370 WCI524370 WME524370 WWA524370 Y589906 JO589906 TK589906 ADG589906 ANC589906 AWY589906 BGU589906 BQQ589906 CAM589906 CKI589906 CUE589906 DEA589906 DNW589906 DXS589906 EHO589906 ERK589906 FBG589906 FLC589906 FUY589906 GEU589906 GOQ589906 GYM589906 HII589906 HSE589906 ICA589906 ILW589906 IVS589906 JFO589906 JPK589906 JZG589906 KJC589906 KSY589906 LCU589906 LMQ589906 LWM589906 MGI589906 MQE589906 NAA589906 NJW589906 NTS589906 ODO589906 ONK589906 OXG589906 PHC589906 PQY589906 QAU589906 QKQ589906 QUM589906 REI589906 ROE589906 RYA589906 SHW589906 SRS589906 TBO589906 TLK589906 TVG589906 UFC589906 UOY589906 UYU589906 VIQ589906 VSM589906 WCI589906 WME589906 WWA589906 Y655442 JO655442 TK655442 ADG655442 ANC655442 AWY655442 BGU655442 BQQ655442 CAM655442 CKI655442 CUE655442 DEA655442 DNW655442 DXS655442 EHO655442 ERK655442 FBG655442 FLC655442 FUY655442 GEU655442 GOQ655442 GYM655442 HII655442 HSE655442 ICA655442 ILW655442 IVS655442 JFO655442 JPK655442 JZG655442 KJC655442 KSY655442 LCU655442 LMQ655442 LWM655442 MGI655442 MQE655442 NAA655442 NJW655442 NTS655442 ODO655442 ONK655442 OXG655442 PHC655442 PQY655442 QAU655442 QKQ655442 QUM655442 REI655442 ROE655442 RYA655442 SHW655442 SRS655442 TBO655442 TLK655442 TVG655442 UFC655442 UOY655442 UYU655442 VIQ655442 VSM655442 WCI655442 WME655442 WWA655442 Y720978 JO720978 TK720978 ADG720978 ANC720978 AWY720978 BGU720978 BQQ720978 CAM720978 CKI720978 CUE720978 DEA720978 DNW720978 DXS720978 EHO720978 ERK720978 FBG720978 FLC720978 FUY720978 GEU720978 GOQ720978 GYM720978 HII720978 HSE720978 ICA720978 ILW720978 IVS720978 JFO720978 JPK720978 JZG720978 KJC720978 KSY720978 LCU720978 LMQ720978 LWM720978 MGI720978 MQE720978 NAA720978 NJW720978 NTS720978 ODO720978 ONK720978 OXG720978 PHC720978 PQY720978 QAU720978 QKQ720978 QUM720978 REI720978 ROE720978 RYA720978 SHW720978 SRS720978 TBO720978 TLK720978 TVG720978 UFC720978 UOY720978 UYU720978 VIQ720978 VSM720978 WCI720978 WME720978 WWA720978 Y786514 JO786514 TK786514 ADG786514 ANC786514 AWY786514 BGU786514 BQQ786514 CAM786514 CKI786514 CUE786514 DEA786514 DNW786514 DXS786514 EHO786514 ERK786514 FBG786514 FLC786514 FUY786514 GEU786514 GOQ786514 GYM786514 HII786514 HSE786514 ICA786514 ILW786514 IVS786514 JFO786514 JPK786514 JZG786514 KJC786514 KSY786514 LCU786514 LMQ786514 LWM786514 MGI786514 MQE786514 NAA786514 NJW786514 NTS786514 ODO786514 ONK786514 OXG786514 PHC786514 PQY786514 QAU786514 QKQ786514 QUM786514 REI786514 ROE786514 RYA786514 SHW786514 SRS786514 TBO786514 TLK786514 TVG786514 UFC786514 UOY786514 UYU786514 VIQ786514 VSM786514 WCI786514 WME786514 WWA786514 Y852050 JO852050 TK852050 ADG852050 ANC852050 AWY852050 BGU852050 BQQ852050 CAM852050 CKI852050 CUE852050 DEA852050 DNW852050 DXS852050 EHO852050 ERK852050 FBG852050 FLC852050 FUY852050 GEU852050 GOQ852050 GYM852050 HII852050 HSE852050 ICA852050 ILW852050 IVS852050 JFO852050 JPK852050 JZG852050 KJC852050 KSY852050 LCU852050 LMQ852050 LWM852050 MGI852050 MQE852050 NAA852050 NJW852050 NTS852050 ODO852050 ONK852050 OXG852050 PHC852050 PQY852050 QAU852050 QKQ852050 QUM852050 REI852050 ROE852050 RYA852050 SHW852050 SRS852050 TBO852050 TLK852050 TVG852050 UFC852050 UOY852050 UYU852050 VIQ852050 VSM852050 WCI852050 WME852050 WWA852050 Y917586 JO917586 TK917586 ADG917586 ANC917586 AWY917586 BGU917586 BQQ917586 CAM917586 CKI917586 CUE917586 DEA917586 DNW917586 DXS917586 EHO917586 ERK917586 FBG917586 FLC917586 FUY917586 GEU917586 GOQ917586 GYM917586 HII917586 HSE917586 ICA917586 ILW917586 IVS917586 JFO917586 JPK917586 JZG917586 KJC917586 KSY917586 LCU917586 LMQ917586 LWM917586 MGI917586 MQE917586 NAA917586 NJW917586 NTS917586 ODO917586 ONK917586 OXG917586 PHC917586 PQY917586 QAU917586 QKQ917586 QUM917586 REI917586 ROE917586 RYA917586 SHW917586 SRS917586 TBO917586 TLK917586 TVG917586 UFC917586 UOY917586 UYU917586 VIQ917586 VSM917586 WCI917586 WME917586 WWA917586 Y983122 JO983122 TK983122 ADG983122 ANC983122 AWY983122 BGU983122 BQQ983122 CAM983122 CKI983122 CUE983122 DEA983122 DNW983122 DXS983122 EHO983122 ERK983122 FBG983122 FLC983122 FUY983122 GEU983122 GOQ983122 GYM983122 HII983122 HSE983122 ICA983122 ILW983122 IVS983122 JFO983122 JPK983122 JZG983122 KJC983122 KSY983122 LCU983122 LMQ983122 LWM983122 MGI983122 MQE983122 NAA983122 NJW983122 NTS983122 ODO983122 ONK983122 OXG983122 PHC983122 PQY983122 QAU983122 QKQ983122 QUM983122 REI983122 ROE983122 RYA983122 SHW983122 SRS983122 TBO983122 TLK983122 TVG983122 UFC983122 UOY983122 UYU983122 VIQ983122 VSM983122 WCI983122 WME983122 WWA983122 O65618:Q65618 JG65618 TC65618 ACY65618 AMU65618 AWQ65618 BGM65618 BQI65618 CAE65618 CKA65618 CTW65618 DDS65618 DNO65618 DXK65618 EHG65618 ERC65618 FAY65618 FKU65618 FUQ65618 GEM65618 GOI65618 GYE65618 HIA65618 HRW65618 IBS65618 ILO65618 IVK65618 JFG65618 JPC65618 JYY65618 KIU65618 KSQ65618 LCM65618 LMI65618 LWE65618 MGA65618 MPW65618 MZS65618 NJO65618 NTK65618 ODG65618 ONC65618 OWY65618 PGU65618 PQQ65618 QAM65618 QKI65618 QUE65618 REA65618 RNW65618 RXS65618 SHO65618 SRK65618 TBG65618 TLC65618 TUY65618 UEU65618 UOQ65618 UYM65618 VII65618 VSE65618 WCA65618 WLW65618 WVS65618 O131154:Q131154 JG131154 TC131154 ACY131154 AMU131154 AWQ131154 BGM131154 BQI131154 CAE131154 CKA131154 CTW131154 DDS131154 DNO131154 DXK131154 EHG131154 ERC131154 FAY131154 FKU131154 FUQ131154 GEM131154 GOI131154 GYE131154 HIA131154 HRW131154 IBS131154 ILO131154 IVK131154 JFG131154 JPC131154 JYY131154 KIU131154 KSQ131154 LCM131154 LMI131154 LWE131154 MGA131154 MPW131154 MZS131154 NJO131154 NTK131154 ODG131154 ONC131154 OWY131154 PGU131154 PQQ131154 QAM131154 QKI131154 QUE131154 REA131154 RNW131154 RXS131154 SHO131154 SRK131154 TBG131154 TLC131154 TUY131154 UEU131154 UOQ131154 UYM131154 VII131154 VSE131154 WCA131154 WLW131154 WVS131154 O196690:Q196690 JG196690 TC196690 ACY196690 AMU196690 AWQ196690 BGM196690 BQI196690 CAE196690 CKA196690 CTW196690 DDS196690 DNO196690 DXK196690 EHG196690 ERC196690 FAY196690 FKU196690 FUQ196690 GEM196690 GOI196690 GYE196690 HIA196690 HRW196690 IBS196690 ILO196690 IVK196690 JFG196690 JPC196690 JYY196690 KIU196690 KSQ196690 LCM196690 LMI196690 LWE196690 MGA196690 MPW196690 MZS196690 NJO196690 NTK196690 ODG196690 ONC196690 OWY196690 PGU196690 PQQ196690 QAM196690 QKI196690 QUE196690 REA196690 RNW196690 RXS196690 SHO196690 SRK196690 TBG196690 TLC196690 TUY196690 UEU196690 UOQ196690 UYM196690 VII196690 VSE196690 WCA196690 WLW196690 WVS196690 O262226:Q262226 JG262226 TC262226 ACY262226 AMU262226 AWQ262226 BGM262226 BQI262226 CAE262226 CKA262226 CTW262226 DDS262226 DNO262226 DXK262226 EHG262226 ERC262226 FAY262226 FKU262226 FUQ262226 GEM262226 GOI262226 GYE262226 HIA262226 HRW262226 IBS262226 ILO262226 IVK262226 JFG262226 JPC262226 JYY262226 KIU262226 KSQ262226 LCM262226 LMI262226 LWE262226 MGA262226 MPW262226 MZS262226 NJO262226 NTK262226 ODG262226 ONC262226 OWY262226 PGU262226 PQQ262226 QAM262226 QKI262226 QUE262226 REA262226 RNW262226 RXS262226 SHO262226 SRK262226 TBG262226 TLC262226 TUY262226 UEU262226 UOQ262226 UYM262226 VII262226 VSE262226 WCA262226 WLW262226 WVS262226 O327762:Q327762 JG327762 TC327762 ACY327762 AMU327762 AWQ327762 BGM327762 BQI327762 CAE327762 CKA327762 CTW327762 DDS327762 DNO327762 DXK327762 EHG327762 ERC327762 FAY327762 FKU327762 FUQ327762 GEM327762 GOI327762 GYE327762 HIA327762 HRW327762 IBS327762 ILO327762 IVK327762 JFG327762 JPC327762 JYY327762 KIU327762 KSQ327762 LCM327762 LMI327762 LWE327762 MGA327762 MPW327762 MZS327762 NJO327762 NTK327762 ODG327762 ONC327762 OWY327762 PGU327762 PQQ327762 QAM327762 QKI327762 QUE327762 REA327762 RNW327762 RXS327762 SHO327762 SRK327762 TBG327762 TLC327762 TUY327762 UEU327762 UOQ327762 UYM327762 VII327762 VSE327762 WCA327762 WLW327762 WVS327762 O393298:Q393298 JG393298 TC393298 ACY393298 AMU393298 AWQ393298 BGM393298 BQI393298 CAE393298 CKA393298 CTW393298 DDS393298 DNO393298 DXK393298 EHG393298 ERC393298 FAY393298 FKU393298 FUQ393298 GEM393298 GOI393298 GYE393298 HIA393298 HRW393298 IBS393298 ILO393298 IVK393298 JFG393298 JPC393298 JYY393298 KIU393298 KSQ393298 LCM393298 LMI393298 LWE393298 MGA393298 MPW393298 MZS393298 NJO393298 NTK393298 ODG393298 ONC393298 OWY393298 PGU393298 PQQ393298 QAM393298 QKI393298 QUE393298 REA393298 RNW393298 RXS393298 SHO393298 SRK393298 TBG393298 TLC393298 TUY393298 UEU393298 UOQ393298 UYM393298 VII393298 VSE393298 WCA393298 WLW393298 WVS393298 O458834:Q458834 JG458834 TC458834 ACY458834 AMU458834 AWQ458834 BGM458834 BQI458834 CAE458834 CKA458834 CTW458834 DDS458834 DNO458834 DXK458834 EHG458834 ERC458834 FAY458834 FKU458834 FUQ458834 GEM458834 GOI458834 GYE458834 HIA458834 HRW458834 IBS458834 ILO458834 IVK458834 JFG458834 JPC458834 JYY458834 KIU458834 KSQ458834 LCM458834 LMI458834 LWE458834 MGA458834 MPW458834 MZS458834 NJO458834 NTK458834 ODG458834 ONC458834 OWY458834 PGU458834 PQQ458834 QAM458834 QKI458834 QUE458834 REA458834 RNW458834 RXS458834 SHO458834 SRK458834 TBG458834 TLC458834 TUY458834 UEU458834 UOQ458834 UYM458834 VII458834 VSE458834 WCA458834 WLW458834 WVS458834 O524370:Q524370 JG524370 TC524370 ACY524370 AMU524370 AWQ524370 BGM524370 BQI524370 CAE524370 CKA524370 CTW524370 DDS524370 DNO524370 DXK524370 EHG524370 ERC524370 FAY524370 FKU524370 FUQ524370 GEM524370 GOI524370 GYE524370 HIA524370 HRW524370 IBS524370 ILO524370 IVK524370 JFG524370 JPC524370 JYY524370 KIU524370 KSQ524370 LCM524370 LMI524370 LWE524370 MGA524370 MPW524370 MZS524370 NJO524370 NTK524370 ODG524370 ONC524370 OWY524370 PGU524370 PQQ524370 QAM524370 QKI524370 QUE524370 REA524370 RNW524370 RXS524370 SHO524370 SRK524370 TBG524370 TLC524370 TUY524370 UEU524370 UOQ524370 UYM524370 VII524370 VSE524370 WCA524370 WLW524370 WVS524370 O589906:Q589906 JG589906 TC589906 ACY589906 AMU589906 AWQ589906 BGM589906 BQI589906 CAE589906 CKA589906 CTW589906 DDS589906 DNO589906 DXK589906 EHG589906 ERC589906 FAY589906 FKU589906 FUQ589906 GEM589906 GOI589906 GYE589906 HIA589906 HRW589906 IBS589906 ILO589906 IVK589906 JFG589906 JPC589906 JYY589906 KIU589906 KSQ589906 LCM589906 LMI589906 LWE589906 MGA589906 MPW589906 MZS589906 NJO589906 NTK589906 ODG589906 ONC589906 OWY589906 PGU589906 PQQ589906 QAM589906 QKI589906 QUE589906 REA589906 RNW589906 RXS589906 SHO589906 SRK589906 TBG589906 TLC589906 TUY589906 UEU589906 UOQ589906 UYM589906 VII589906 VSE589906 WCA589906 WLW589906 WVS589906 O655442:Q655442 JG655442 TC655442 ACY655442 AMU655442 AWQ655442 BGM655442 BQI655442 CAE655442 CKA655442 CTW655442 DDS655442 DNO655442 DXK655442 EHG655442 ERC655442 FAY655442 FKU655442 FUQ655442 GEM655442 GOI655442 GYE655442 HIA655442 HRW655442 IBS655442 ILO655442 IVK655442 JFG655442 JPC655442 JYY655442 KIU655442 KSQ655442 LCM655442 LMI655442 LWE655442 MGA655442 MPW655442 MZS655442 NJO655442 NTK655442 ODG655442 ONC655442 OWY655442 PGU655442 PQQ655442 QAM655442 QKI655442 QUE655442 REA655442 RNW655442 RXS655442 SHO655442 SRK655442 TBG655442 TLC655442 TUY655442 UEU655442 UOQ655442 UYM655442 VII655442 VSE655442 WCA655442 WLW655442 WVS655442 O720978:Q720978 JG720978 TC720978 ACY720978 AMU720978 AWQ720978 BGM720978 BQI720978 CAE720978 CKA720978 CTW720978 DDS720978 DNO720978 DXK720978 EHG720978 ERC720978 FAY720978 FKU720978 FUQ720978 GEM720978 GOI720978 GYE720978 HIA720978 HRW720978 IBS720978 ILO720978 IVK720978 JFG720978 JPC720978 JYY720978 KIU720978 KSQ720978 LCM720978 LMI720978 LWE720978 MGA720978 MPW720978 MZS720978 NJO720978 NTK720978 ODG720978 ONC720978 OWY720978 PGU720978 PQQ720978 QAM720978 QKI720978 QUE720978 REA720978 RNW720978 RXS720978 SHO720978 SRK720978 TBG720978 TLC720978 TUY720978 UEU720978 UOQ720978 UYM720978 VII720978 VSE720978 WCA720978 WLW720978 WVS720978 O786514:Q786514 JG786514 TC786514 ACY786514 AMU786514 AWQ786514 BGM786514 BQI786514 CAE786514 CKA786514 CTW786514 DDS786514 DNO786514 DXK786514 EHG786514 ERC786514 FAY786514 FKU786514 FUQ786514 GEM786514 GOI786514 GYE786514 HIA786514 HRW786514 IBS786514 ILO786514 IVK786514 JFG786514 JPC786514 JYY786514 KIU786514 KSQ786514 LCM786514 LMI786514 LWE786514 MGA786514 MPW786514 MZS786514 NJO786514 NTK786514 ODG786514 ONC786514 OWY786514 PGU786514 PQQ786514 QAM786514 QKI786514 QUE786514 REA786514 RNW786514 RXS786514 SHO786514 SRK786514 TBG786514 TLC786514 TUY786514 UEU786514 UOQ786514 UYM786514 VII786514 VSE786514 WCA786514 WLW786514 WVS786514 O852050:Q852050 JG852050 TC852050 ACY852050 AMU852050 AWQ852050 BGM852050 BQI852050 CAE852050 CKA852050 CTW852050 DDS852050 DNO852050 DXK852050 EHG852050 ERC852050 FAY852050 FKU852050 FUQ852050 GEM852050 GOI852050 GYE852050 HIA852050 HRW852050 IBS852050 ILO852050 IVK852050 JFG852050 JPC852050 JYY852050 KIU852050 KSQ852050 LCM852050 LMI852050 LWE852050 MGA852050 MPW852050 MZS852050 NJO852050 NTK852050 ODG852050 ONC852050 OWY852050 PGU852050 PQQ852050 QAM852050 QKI852050 QUE852050 REA852050 RNW852050 RXS852050 SHO852050 SRK852050 TBG852050 TLC852050 TUY852050 UEU852050 UOQ852050 UYM852050 VII852050 VSE852050 WCA852050 WLW852050 WVS852050 O917586:Q917586 JG917586 TC917586 ACY917586 AMU917586 AWQ917586 BGM917586 BQI917586 CAE917586 CKA917586 CTW917586 DDS917586 DNO917586 DXK917586 EHG917586 ERC917586 FAY917586 FKU917586 FUQ917586 GEM917586 GOI917586 GYE917586 HIA917586 HRW917586 IBS917586 ILO917586 IVK917586 JFG917586 JPC917586 JYY917586 KIU917586 KSQ917586 LCM917586 LMI917586 LWE917586 MGA917586 MPW917586 MZS917586 NJO917586 NTK917586 ODG917586 ONC917586 OWY917586 PGU917586 PQQ917586 QAM917586 QKI917586 QUE917586 REA917586 RNW917586 RXS917586 SHO917586 SRK917586 TBG917586 TLC917586 TUY917586 UEU917586 UOQ917586 UYM917586 VII917586 VSE917586 WCA917586 WLW917586 WVS917586 O983122:Q983122 JG983122 TC983122 ACY983122 AMU983122 AWQ983122 BGM983122 BQI983122 CAE983122 CKA983122 CTW983122 DDS983122 DNO983122 DXK983122 EHG983122 ERC983122 FAY983122 FKU983122 FUQ983122 GEM983122 GOI983122 GYE983122 HIA983122 HRW983122 IBS983122 ILO983122 IVK983122 JFG983122 JPC983122 JYY983122 KIU983122 KSQ983122 LCM983122 LMI983122 LWE983122 MGA983122 MPW983122 MZS983122 NJO983122 NTK983122 ODG983122 ONC983122 OWY983122 PGU983122 PQQ983122 QAM983122 QKI983122 QUE983122 REA983122 RNW983122 RXS983122 SHO983122 SRK983122 TBG983122 TLC983122 TUY983122 UEU983122 UOQ983122 UYM983122 VII983122 VSE983122 WCA983122 WLW983122 WVS983122 S65618 JI65618 TE65618 ADA65618 AMW65618 AWS65618 BGO65618 BQK65618 CAG65618 CKC65618 CTY65618 DDU65618 DNQ65618 DXM65618 EHI65618 ERE65618 FBA65618 FKW65618 FUS65618 GEO65618 GOK65618 GYG65618 HIC65618 HRY65618 IBU65618 ILQ65618 IVM65618 JFI65618 JPE65618 JZA65618 KIW65618 KSS65618 LCO65618 LMK65618 LWG65618 MGC65618 MPY65618 MZU65618 NJQ65618 NTM65618 ODI65618 ONE65618 OXA65618 PGW65618 PQS65618 QAO65618 QKK65618 QUG65618 REC65618 RNY65618 RXU65618 SHQ65618 SRM65618 TBI65618 TLE65618 TVA65618 UEW65618 UOS65618 UYO65618 VIK65618 VSG65618 WCC65618 WLY65618 WVU65618 S131154 JI131154 TE131154 ADA131154 AMW131154 AWS131154 BGO131154 BQK131154 CAG131154 CKC131154 CTY131154 DDU131154 DNQ131154 DXM131154 EHI131154 ERE131154 FBA131154 FKW131154 FUS131154 GEO131154 GOK131154 GYG131154 HIC131154 HRY131154 IBU131154 ILQ131154 IVM131154 JFI131154 JPE131154 JZA131154 KIW131154 KSS131154 LCO131154 LMK131154 LWG131154 MGC131154 MPY131154 MZU131154 NJQ131154 NTM131154 ODI131154 ONE131154 OXA131154 PGW131154 PQS131154 QAO131154 QKK131154 QUG131154 REC131154 RNY131154 RXU131154 SHQ131154 SRM131154 TBI131154 TLE131154 TVA131154 UEW131154 UOS131154 UYO131154 VIK131154 VSG131154 WCC131154 WLY131154 WVU131154 S196690 JI196690 TE196690 ADA196690 AMW196690 AWS196690 BGO196690 BQK196690 CAG196690 CKC196690 CTY196690 DDU196690 DNQ196690 DXM196690 EHI196690 ERE196690 FBA196690 FKW196690 FUS196690 GEO196690 GOK196690 GYG196690 HIC196690 HRY196690 IBU196690 ILQ196690 IVM196690 JFI196690 JPE196690 JZA196690 KIW196690 KSS196690 LCO196690 LMK196690 LWG196690 MGC196690 MPY196690 MZU196690 NJQ196690 NTM196690 ODI196690 ONE196690 OXA196690 PGW196690 PQS196690 QAO196690 QKK196690 QUG196690 REC196690 RNY196690 RXU196690 SHQ196690 SRM196690 TBI196690 TLE196690 TVA196690 UEW196690 UOS196690 UYO196690 VIK196690 VSG196690 WCC196690 WLY196690 WVU196690 S262226 JI262226 TE262226 ADA262226 AMW262226 AWS262226 BGO262226 BQK262226 CAG262226 CKC262226 CTY262226 DDU262226 DNQ262226 DXM262226 EHI262226 ERE262226 FBA262226 FKW262226 FUS262226 GEO262226 GOK262226 GYG262226 HIC262226 HRY262226 IBU262226 ILQ262226 IVM262226 JFI262226 JPE262226 JZA262226 KIW262226 KSS262226 LCO262226 LMK262226 LWG262226 MGC262226 MPY262226 MZU262226 NJQ262226 NTM262226 ODI262226 ONE262226 OXA262226 PGW262226 PQS262226 QAO262226 QKK262226 QUG262226 REC262226 RNY262226 RXU262226 SHQ262226 SRM262226 TBI262226 TLE262226 TVA262226 UEW262226 UOS262226 UYO262226 VIK262226 VSG262226 WCC262226 WLY262226 WVU262226 S327762 JI327762 TE327762 ADA327762 AMW327762 AWS327762 BGO327762 BQK327762 CAG327762 CKC327762 CTY327762 DDU327762 DNQ327762 DXM327762 EHI327762 ERE327762 FBA327762 FKW327762 FUS327762 GEO327762 GOK327762 GYG327762 HIC327762 HRY327762 IBU327762 ILQ327762 IVM327762 JFI327762 JPE327762 JZA327762 KIW327762 KSS327762 LCO327762 LMK327762 LWG327762 MGC327762 MPY327762 MZU327762 NJQ327762 NTM327762 ODI327762 ONE327762 OXA327762 PGW327762 PQS327762 QAO327762 QKK327762 QUG327762 REC327762 RNY327762 RXU327762 SHQ327762 SRM327762 TBI327762 TLE327762 TVA327762 UEW327762 UOS327762 UYO327762 VIK327762 VSG327762 WCC327762 WLY327762 WVU327762 S393298 JI393298 TE393298 ADA393298 AMW393298 AWS393298 BGO393298 BQK393298 CAG393298 CKC393298 CTY393298 DDU393298 DNQ393298 DXM393298 EHI393298 ERE393298 FBA393298 FKW393298 FUS393298 GEO393298 GOK393298 GYG393298 HIC393298 HRY393298 IBU393298 ILQ393298 IVM393298 JFI393298 JPE393298 JZA393298 KIW393298 KSS393298 LCO393298 LMK393298 LWG393298 MGC393298 MPY393298 MZU393298 NJQ393298 NTM393298 ODI393298 ONE393298 OXA393298 PGW393298 PQS393298 QAO393298 QKK393298 QUG393298 REC393298 RNY393298 RXU393298 SHQ393298 SRM393298 TBI393298 TLE393298 TVA393298 UEW393298 UOS393298 UYO393298 VIK393298 VSG393298 WCC393298 WLY393298 WVU393298 S458834 JI458834 TE458834 ADA458834 AMW458834 AWS458834 BGO458834 BQK458834 CAG458834 CKC458834 CTY458834 DDU458834 DNQ458834 DXM458834 EHI458834 ERE458834 FBA458834 FKW458834 FUS458834 GEO458834 GOK458834 GYG458834 HIC458834 HRY458834 IBU458834 ILQ458834 IVM458834 JFI458834 JPE458834 JZA458834 KIW458834 KSS458834 LCO458834 LMK458834 LWG458834 MGC458834 MPY458834 MZU458834 NJQ458834 NTM458834 ODI458834 ONE458834 OXA458834 PGW458834 PQS458834 QAO458834 QKK458834 QUG458834 REC458834 RNY458834 RXU458834 SHQ458834 SRM458834 TBI458834 TLE458834 TVA458834 UEW458834 UOS458834 UYO458834 VIK458834 VSG458834 WCC458834 WLY458834 WVU458834 S524370 JI524370 TE524370 ADA524370 AMW524370 AWS524370 BGO524370 BQK524370 CAG524370 CKC524370 CTY524370 DDU524370 DNQ524370 DXM524370 EHI524370 ERE524370 FBA524370 FKW524370 FUS524370 GEO524370 GOK524370 GYG524370 HIC524370 HRY524370 IBU524370 ILQ524370 IVM524370 JFI524370 JPE524370 JZA524370 KIW524370 KSS524370 LCO524370 LMK524370 LWG524370 MGC524370 MPY524370 MZU524370 NJQ524370 NTM524370 ODI524370 ONE524370 OXA524370 PGW524370 PQS524370 QAO524370 QKK524370 QUG524370 REC524370 RNY524370 RXU524370 SHQ524370 SRM524370 TBI524370 TLE524370 TVA524370 UEW524370 UOS524370 UYO524370 VIK524370 VSG524370 WCC524370 WLY524370 WVU524370 S589906 JI589906 TE589906 ADA589906 AMW589906 AWS589906 BGO589906 BQK589906 CAG589906 CKC589906 CTY589906 DDU589906 DNQ589906 DXM589906 EHI589906 ERE589906 FBA589906 FKW589906 FUS589906 GEO589906 GOK589906 GYG589906 HIC589906 HRY589906 IBU589906 ILQ589906 IVM589906 JFI589906 JPE589906 JZA589906 KIW589906 KSS589906 LCO589906 LMK589906 LWG589906 MGC589906 MPY589906 MZU589906 NJQ589906 NTM589906 ODI589906 ONE589906 OXA589906 PGW589906 PQS589906 QAO589906 QKK589906 QUG589906 REC589906 RNY589906 RXU589906 SHQ589906 SRM589906 TBI589906 TLE589906 TVA589906 UEW589906 UOS589906 UYO589906 VIK589906 VSG589906 WCC589906 WLY589906 WVU589906 S655442 JI655442 TE655442 ADA655442 AMW655442 AWS655442 BGO655442 BQK655442 CAG655442 CKC655442 CTY655442 DDU655442 DNQ655442 DXM655442 EHI655442 ERE655442 FBA655442 FKW655442 FUS655442 GEO655442 GOK655442 GYG655442 HIC655442 HRY655442 IBU655442 ILQ655442 IVM655442 JFI655442 JPE655442 JZA655442 KIW655442 KSS655442 LCO655442 LMK655442 LWG655442 MGC655442 MPY655442 MZU655442 NJQ655442 NTM655442 ODI655442 ONE655442 OXA655442 PGW655442 PQS655442 QAO655442 QKK655442 QUG655442 REC655442 RNY655442 RXU655442 SHQ655442 SRM655442 TBI655442 TLE655442 TVA655442 UEW655442 UOS655442 UYO655442 VIK655442 VSG655442 WCC655442 WLY655442 WVU655442 S720978 JI720978 TE720978 ADA720978 AMW720978 AWS720978 BGO720978 BQK720978 CAG720978 CKC720978 CTY720978 DDU720978 DNQ720978 DXM720978 EHI720978 ERE720978 FBA720978 FKW720978 FUS720978 GEO720978 GOK720978 GYG720978 HIC720978 HRY720978 IBU720978 ILQ720978 IVM720978 JFI720978 JPE720978 JZA720978 KIW720978 KSS720978 LCO720978 LMK720978 LWG720978 MGC720978 MPY720978 MZU720978 NJQ720978 NTM720978 ODI720978 ONE720978 OXA720978 PGW720978 PQS720978 QAO720978 QKK720978 QUG720978 REC720978 RNY720978 RXU720978 SHQ720978 SRM720978 TBI720978 TLE720978 TVA720978 UEW720978 UOS720978 UYO720978 VIK720978 VSG720978 WCC720978 WLY720978 WVU720978 S786514 JI786514 TE786514 ADA786514 AMW786514 AWS786514 BGO786514 BQK786514 CAG786514 CKC786514 CTY786514 DDU786514 DNQ786514 DXM786514 EHI786514 ERE786514 FBA786514 FKW786514 FUS786514 GEO786514 GOK786514 GYG786514 HIC786514 HRY786514 IBU786514 ILQ786514 IVM786514 JFI786514 JPE786514 JZA786514 KIW786514 KSS786514 LCO786514 LMK786514 LWG786514 MGC786514 MPY786514 MZU786514 NJQ786514 NTM786514 ODI786514 ONE786514 OXA786514 PGW786514 PQS786514 QAO786514 QKK786514 QUG786514 REC786514 RNY786514 RXU786514 SHQ786514 SRM786514 TBI786514 TLE786514 TVA786514 UEW786514 UOS786514 UYO786514 VIK786514 VSG786514 WCC786514 WLY786514 WVU786514 S852050 JI852050 TE852050 ADA852050 AMW852050 AWS852050 BGO852050 BQK852050 CAG852050 CKC852050 CTY852050 DDU852050 DNQ852050 DXM852050 EHI852050 ERE852050 FBA852050 FKW852050 FUS852050 GEO852050 GOK852050 GYG852050 HIC852050 HRY852050 IBU852050 ILQ852050 IVM852050 JFI852050 JPE852050 JZA852050 KIW852050 KSS852050 LCO852050 LMK852050 LWG852050 MGC852050 MPY852050 MZU852050 NJQ852050 NTM852050 ODI852050 ONE852050 OXA852050 PGW852050 PQS852050 QAO852050 QKK852050 QUG852050 REC852050 RNY852050 RXU852050 SHQ852050 SRM852050 TBI852050 TLE852050 TVA852050 UEW852050 UOS852050 UYO852050 VIK852050 VSG852050 WCC852050 WLY852050 WVU852050 S917586 JI917586 TE917586 ADA917586 AMW917586 AWS917586 BGO917586 BQK917586 CAG917586 CKC917586 CTY917586 DDU917586 DNQ917586 DXM917586 EHI917586 ERE917586 FBA917586 FKW917586 FUS917586 GEO917586 GOK917586 GYG917586 HIC917586 HRY917586 IBU917586 ILQ917586 IVM917586 JFI917586 JPE917586 JZA917586 KIW917586 KSS917586 LCO917586 LMK917586 LWG917586 MGC917586 MPY917586 MZU917586 NJQ917586 NTM917586 ODI917586 ONE917586 OXA917586 PGW917586 PQS917586 QAO917586 QKK917586 QUG917586 REC917586 RNY917586 RXU917586 SHQ917586 SRM917586 TBI917586 TLE917586 TVA917586 UEW917586 UOS917586 UYO917586 VIK917586 VSG917586 WCC917586 WLY917586 WVU917586 S983122 JI983122 TE983122 ADA983122 AMW983122 AWS983122 BGO983122 BQK983122 CAG983122 CKC983122 CTY983122 DDU983122 DNQ983122 DXM983122 EHI983122 ERE983122 FBA983122 FKW983122 FUS983122 GEO983122 GOK983122 GYG983122 HIC983122 HRY983122 IBU983122 ILQ983122 IVM983122 JFI983122 JPE983122 JZA983122 KIW983122 KSS983122 LCO983122 LMK983122 LWG983122 MGC983122 MPY983122 MZU983122 NJQ983122 NTM983122 ODI983122 ONE983122 OXA983122 PGW983122 PQS983122 QAO983122 QKK983122 QUG983122 REC983122 RNY983122 RXU983122 SHQ983122 SRM983122 TBI983122 TLE983122 TVA983122 UEW983122 UOS983122 UYO983122 VIK983122 VSG983122 WCC983122 WLY983122 WVU983122 U65618 JK65618 TG65618 ADC65618 AMY65618 AWU65618 BGQ65618 BQM65618 CAI65618 CKE65618 CUA65618 DDW65618 DNS65618 DXO65618 EHK65618 ERG65618 FBC65618 FKY65618 FUU65618 GEQ65618 GOM65618 GYI65618 HIE65618 HSA65618 IBW65618 ILS65618 IVO65618 JFK65618 JPG65618 JZC65618 KIY65618 KSU65618 LCQ65618 LMM65618 LWI65618 MGE65618 MQA65618 MZW65618 NJS65618 NTO65618 ODK65618 ONG65618 OXC65618 PGY65618 PQU65618 QAQ65618 QKM65618 QUI65618 REE65618 ROA65618 RXW65618 SHS65618 SRO65618 TBK65618 TLG65618 TVC65618 UEY65618 UOU65618 UYQ65618 VIM65618 VSI65618 WCE65618 WMA65618 WVW65618 U131154 JK131154 TG131154 ADC131154 AMY131154 AWU131154 BGQ131154 BQM131154 CAI131154 CKE131154 CUA131154 DDW131154 DNS131154 DXO131154 EHK131154 ERG131154 FBC131154 FKY131154 FUU131154 GEQ131154 GOM131154 GYI131154 HIE131154 HSA131154 IBW131154 ILS131154 IVO131154 JFK131154 JPG131154 JZC131154 KIY131154 KSU131154 LCQ131154 LMM131154 LWI131154 MGE131154 MQA131154 MZW131154 NJS131154 NTO131154 ODK131154 ONG131154 OXC131154 PGY131154 PQU131154 QAQ131154 QKM131154 QUI131154 REE131154 ROA131154 RXW131154 SHS131154 SRO131154 TBK131154 TLG131154 TVC131154 UEY131154 UOU131154 UYQ131154 VIM131154 VSI131154 WCE131154 WMA131154 WVW131154 U196690 JK196690 TG196690 ADC196690 AMY196690 AWU196690 BGQ196690 BQM196690 CAI196690 CKE196690 CUA196690 DDW196690 DNS196690 DXO196690 EHK196690 ERG196690 FBC196690 FKY196690 FUU196690 GEQ196690 GOM196690 GYI196690 HIE196690 HSA196690 IBW196690 ILS196690 IVO196690 JFK196690 JPG196690 JZC196690 KIY196690 KSU196690 LCQ196690 LMM196690 LWI196690 MGE196690 MQA196690 MZW196690 NJS196690 NTO196690 ODK196690 ONG196690 OXC196690 PGY196690 PQU196690 QAQ196690 QKM196690 QUI196690 REE196690 ROA196690 RXW196690 SHS196690 SRO196690 TBK196690 TLG196690 TVC196690 UEY196690 UOU196690 UYQ196690 VIM196690 VSI196690 WCE196690 WMA196690 WVW196690 U262226 JK262226 TG262226 ADC262226 AMY262226 AWU262226 BGQ262226 BQM262226 CAI262226 CKE262226 CUA262226 DDW262226 DNS262226 DXO262226 EHK262226 ERG262226 FBC262226 FKY262226 FUU262226 GEQ262226 GOM262226 GYI262226 HIE262226 HSA262226 IBW262226 ILS262226 IVO262226 JFK262226 JPG262226 JZC262226 KIY262226 KSU262226 LCQ262226 LMM262226 LWI262226 MGE262226 MQA262226 MZW262226 NJS262226 NTO262226 ODK262226 ONG262226 OXC262226 PGY262226 PQU262226 QAQ262226 QKM262226 QUI262226 REE262226 ROA262226 RXW262226 SHS262226 SRO262226 TBK262226 TLG262226 TVC262226 UEY262226 UOU262226 UYQ262226 VIM262226 VSI262226 WCE262226 WMA262226 WVW262226 U327762 JK327762 TG327762 ADC327762 AMY327762 AWU327762 BGQ327762 BQM327762 CAI327762 CKE327762 CUA327762 DDW327762 DNS327762 DXO327762 EHK327762 ERG327762 FBC327762 FKY327762 FUU327762 GEQ327762 GOM327762 GYI327762 HIE327762 HSA327762 IBW327762 ILS327762 IVO327762 JFK327762 JPG327762 JZC327762 KIY327762 KSU327762 LCQ327762 LMM327762 LWI327762 MGE327762 MQA327762 MZW327762 NJS327762 NTO327762 ODK327762 ONG327762 OXC327762 PGY327762 PQU327762 QAQ327762 QKM327762 QUI327762 REE327762 ROA327762 RXW327762 SHS327762 SRO327762 TBK327762 TLG327762 TVC327762 UEY327762 UOU327762 UYQ327762 VIM327762 VSI327762 WCE327762 WMA327762 WVW327762 U393298 JK393298 TG393298 ADC393298 AMY393298 AWU393298 BGQ393298 BQM393298 CAI393298 CKE393298 CUA393298 DDW393298 DNS393298 DXO393298 EHK393298 ERG393298 FBC393298 FKY393298 FUU393298 GEQ393298 GOM393298 GYI393298 HIE393298 HSA393298 IBW393298 ILS393298 IVO393298 JFK393298 JPG393298 JZC393298 KIY393298 KSU393298 LCQ393298 LMM393298 LWI393298 MGE393298 MQA393298 MZW393298 NJS393298 NTO393298 ODK393298 ONG393298 OXC393298 PGY393298 PQU393298 QAQ393298 QKM393298 QUI393298 REE393298 ROA393298 RXW393298 SHS393298 SRO393298 TBK393298 TLG393298 TVC393298 UEY393298 UOU393298 UYQ393298 VIM393298 VSI393298 WCE393298 WMA393298 WVW393298 U458834 JK458834 TG458834 ADC458834 AMY458834 AWU458834 BGQ458834 BQM458834 CAI458834 CKE458834 CUA458834 DDW458834 DNS458834 DXO458834 EHK458834 ERG458834 FBC458834 FKY458834 FUU458834 GEQ458834 GOM458834 GYI458834 HIE458834 HSA458834 IBW458834 ILS458834 IVO458834 JFK458834 JPG458834 JZC458834 KIY458834 KSU458834 LCQ458834 LMM458834 LWI458834 MGE458834 MQA458834 MZW458834 NJS458834 NTO458834 ODK458834 ONG458834 OXC458834 PGY458834 PQU458834 QAQ458834 QKM458834 QUI458834 REE458834 ROA458834 RXW458834 SHS458834 SRO458834 TBK458834 TLG458834 TVC458834 UEY458834 UOU458834 UYQ458834 VIM458834 VSI458834 WCE458834 WMA458834 WVW458834 U524370 JK524370 TG524370 ADC524370 AMY524370 AWU524370 BGQ524370 BQM524370 CAI524370 CKE524370 CUA524370 DDW524370 DNS524370 DXO524370 EHK524370 ERG524370 FBC524370 FKY524370 FUU524370 GEQ524370 GOM524370 GYI524370 HIE524370 HSA524370 IBW524370 ILS524370 IVO524370 JFK524370 JPG524370 JZC524370 KIY524370 KSU524370 LCQ524370 LMM524370 LWI524370 MGE524370 MQA524370 MZW524370 NJS524370 NTO524370 ODK524370 ONG524370 OXC524370 PGY524370 PQU524370 QAQ524370 QKM524370 QUI524370 REE524370 ROA524370 RXW524370 SHS524370 SRO524370 TBK524370 TLG524370 TVC524370 UEY524370 UOU524370 UYQ524370 VIM524370 VSI524370 WCE524370 WMA524370 WVW524370 U589906 JK589906 TG589906 ADC589906 AMY589906 AWU589906 BGQ589906 BQM589906 CAI589906 CKE589906 CUA589906 DDW589906 DNS589906 DXO589906 EHK589906 ERG589906 FBC589906 FKY589906 FUU589906 GEQ589906 GOM589906 GYI589906 HIE589906 HSA589906 IBW589906 ILS589906 IVO589906 JFK589906 JPG589906 JZC589906 KIY589906 KSU589906 LCQ589906 LMM589906 LWI589906 MGE589906 MQA589906 MZW589906 NJS589906 NTO589906 ODK589906 ONG589906 OXC589906 PGY589906 PQU589906 QAQ589906 QKM589906 QUI589906 REE589906 ROA589906 RXW589906 SHS589906 SRO589906 TBK589906 TLG589906 TVC589906 UEY589906 UOU589906 UYQ589906 VIM589906 VSI589906 WCE589906 WMA589906 WVW589906 U655442 JK655442 TG655442 ADC655442 AMY655442 AWU655442 BGQ655442 BQM655442 CAI655442 CKE655442 CUA655442 DDW655442 DNS655442 DXO655442 EHK655442 ERG655442 FBC655442 FKY655442 FUU655442 GEQ655442 GOM655442 GYI655442 HIE655442 HSA655442 IBW655442 ILS655442 IVO655442 JFK655442 JPG655442 JZC655442 KIY655442 KSU655442 LCQ655442 LMM655442 LWI655442 MGE655442 MQA655442 MZW655442 NJS655442 NTO655442 ODK655442 ONG655442 OXC655442 PGY655442 PQU655442 QAQ655442 QKM655442 QUI655442 REE655442 ROA655442 RXW655442 SHS655442 SRO655442 TBK655442 TLG655442 TVC655442 UEY655442 UOU655442 UYQ655442 VIM655442 VSI655442 WCE655442 WMA655442 WVW655442 U720978 JK720978 TG720978 ADC720978 AMY720978 AWU720978 BGQ720978 BQM720978 CAI720978 CKE720978 CUA720978 DDW720978 DNS720978 DXO720978 EHK720978 ERG720978 FBC720978 FKY720978 FUU720978 GEQ720978 GOM720978 GYI720978 HIE720978 HSA720978 IBW720978 ILS720978 IVO720978 JFK720978 JPG720978 JZC720978 KIY720978 KSU720978 LCQ720978 LMM720978 LWI720978 MGE720978 MQA720978 MZW720978 NJS720978 NTO720978 ODK720978 ONG720978 OXC720978 PGY720978 PQU720978 QAQ720978 QKM720978 QUI720978 REE720978 ROA720978 RXW720978 SHS720978 SRO720978 TBK720978 TLG720978 TVC720978 UEY720978 UOU720978 UYQ720978 VIM720978 VSI720978 WCE720978 WMA720978 WVW720978 U786514 JK786514 TG786514 ADC786514 AMY786514 AWU786514 BGQ786514 BQM786514 CAI786514 CKE786514 CUA786514 DDW786514 DNS786514 DXO786514 EHK786514 ERG786514 FBC786514 FKY786514 FUU786514 GEQ786514 GOM786514 GYI786514 HIE786514 HSA786514 IBW786514 ILS786514 IVO786514 JFK786514 JPG786514 JZC786514 KIY786514 KSU786514 LCQ786514 LMM786514 LWI786514 MGE786514 MQA786514 MZW786514 NJS786514 NTO786514 ODK786514 ONG786514 OXC786514 PGY786514 PQU786514 QAQ786514 QKM786514 QUI786514 REE786514 ROA786514 RXW786514 SHS786514 SRO786514 TBK786514 TLG786514 TVC786514 UEY786514 UOU786514 UYQ786514 VIM786514 VSI786514 WCE786514 WMA786514 WVW786514 U852050 JK852050 TG852050 ADC852050 AMY852050 AWU852050 BGQ852050 BQM852050 CAI852050 CKE852050 CUA852050 DDW852050 DNS852050 DXO852050 EHK852050 ERG852050 FBC852050 FKY852050 FUU852050 GEQ852050 GOM852050 GYI852050 HIE852050 HSA852050 IBW852050 ILS852050 IVO852050 JFK852050 JPG852050 JZC852050 KIY852050 KSU852050 LCQ852050 LMM852050 LWI852050 MGE852050 MQA852050 MZW852050 NJS852050 NTO852050 ODK852050 ONG852050 OXC852050 PGY852050 PQU852050 QAQ852050 QKM852050 QUI852050 REE852050 ROA852050 RXW852050 SHS852050 SRO852050 TBK852050 TLG852050 TVC852050 UEY852050 UOU852050 UYQ852050 VIM852050 VSI852050 WCE852050 WMA852050 WVW852050 U917586 JK917586 TG917586 ADC917586 AMY917586 AWU917586 BGQ917586 BQM917586 CAI917586 CKE917586 CUA917586 DDW917586 DNS917586 DXO917586 EHK917586 ERG917586 FBC917586 FKY917586 FUU917586 GEQ917586 GOM917586 GYI917586 HIE917586 HSA917586 IBW917586 ILS917586 IVO917586 JFK917586 JPG917586 JZC917586 KIY917586 KSU917586 LCQ917586 LMM917586 LWI917586 MGE917586 MQA917586 MZW917586 NJS917586 NTO917586 ODK917586 ONG917586 OXC917586 PGY917586 PQU917586 QAQ917586 QKM917586 QUI917586 REE917586 ROA917586 RXW917586 SHS917586 SRO917586 TBK917586 TLG917586 TVC917586 UEY917586 UOU917586 UYQ917586 VIM917586 VSI917586 WCE917586 WMA917586 WVW917586 U983122 JK983122 TG983122 ADC983122 AMY983122 AWU983122 BGQ983122 BQM983122 CAI983122 CKE983122 CUA983122 DDW983122 DNS983122 DXO983122 EHK983122 ERG983122 FBC983122 FKY983122 FUU983122 GEQ983122 GOM983122 GYI983122 HIE983122 HSA983122 IBW983122 ILS983122 IVO983122 JFK983122 JPG983122 JZC983122 KIY983122 KSU983122 LCQ983122 LMM983122 LWI983122 MGE983122 MQA983122 MZW983122 NJS983122 NTO983122 ODK983122 ONG983122 OXC983122 PGY983122 PQU983122 QAQ983122 QKM983122 QUI983122 REE983122 ROA983122 RXW983122 SHS983122 SRO983122 TBK983122 TLG983122 TVC983122 UEY983122 UOU983122 UYQ983122 VIM983122 VSI983122 WCE983122 WMA983122 WVW983122 W65618 JM65618 TI65618 ADE65618 ANA65618 AWW65618 BGS65618 BQO65618 CAK65618 CKG65618 CUC65618 DDY65618 DNU65618 DXQ65618 EHM65618 ERI65618 FBE65618 FLA65618 FUW65618 GES65618 GOO65618 GYK65618 HIG65618 HSC65618 IBY65618 ILU65618 IVQ65618 JFM65618 JPI65618 JZE65618 KJA65618 KSW65618 LCS65618 LMO65618 LWK65618 MGG65618 MQC65618 MZY65618 NJU65618 NTQ65618 ODM65618 ONI65618 OXE65618 PHA65618 PQW65618 QAS65618 QKO65618 QUK65618 REG65618 ROC65618 RXY65618 SHU65618 SRQ65618 TBM65618 TLI65618 TVE65618 UFA65618 UOW65618 UYS65618 VIO65618 VSK65618 WCG65618 WMC65618 WVY65618 W131154 JM131154 TI131154 ADE131154 ANA131154 AWW131154 BGS131154 BQO131154 CAK131154 CKG131154 CUC131154 DDY131154 DNU131154 DXQ131154 EHM131154 ERI131154 FBE131154 FLA131154 FUW131154 GES131154 GOO131154 GYK131154 HIG131154 HSC131154 IBY131154 ILU131154 IVQ131154 JFM131154 JPI131154 JZE131154 KJA131154 KSW131154 LCS131154 LMO131154 LWK131154 MGG131154 MQC131154 MZY131154 NJU131154 NTQ131154 ODM131154 ONI131154 OXE131154 PHA131154 PQW131154 QAS131154 QKO131154 QUK131154 REG131154 ROC131154 RXY131154 SHU131154 SRQ131154 TBM131154 TLI131154 TVE131154 UFA131154 UOW131154 UYS131154 VIO131154 VSK131154 WCG131154 WMC131154 WVY131154 W196690 JM196690 TI196690 ADE196690 ANA196690 AWW196690 BGS196690 BQO196690 CAK196690 CKG196690 CUC196690 DDY196690 DNU196690 DXQ196690 EHM196690 ERI196690 FBE196690 FLA196690 FUW196690 GES196690 GOO196690 GYK196690 HIG196690 HSC196690 IBY196690 ILU196690 IVQ196690 JFM196690 JPI196690 JZE196690 KJA196690 KSW196690 LCS196690 LMO196690 LWK196690 MGG196690 MQC196690 MZY196690 NJU196690 NTQ196690 ODM196690 ONI196690 OXE196690 PHA196690 PQW196690 QAS196690 QKO196690 QUK196690 REG196690 ROC196690 RXY196690 SHU196690 SRQ196690 TBM196690 TLI196690 TVE196690 UFA196690 UOW196690 UYS196690 VIO196690 VSK196690 WCG196690 WMC196690 WVY196690 W262226 JM262226 TI262226 ADE262226 ANA262226 AWW262226 BGS262226 BQO262226 CAK262226 CKG262226 CUC262226 DDY262226 DNU262226 DXQ262226 EHM262226 ERI262226 FBE262226 FLA262226 FUW262226 GES262226 GOO262226 GYK262226 HIG262226 HSC262226 IBY262226 ILU262226 IVQ262226 JFM262226 JPI262226 JZE262226 KJA262226 KSW262226 LCS262226 LMO262226 LWK262226 MGG262226 MQC262226 MZY262226 NJU262226 NTQ262226 ODM262226 ONI262226 OXE262226 PHA262226 PQW262226 QAS262226 QKO262226 QUK262226 REG262226 ROC262226 RXY262226 SHU262226 SRQ262226 TBM262226 TLI262226 TVE262226 UFA262226 UOW262226 UYS262226 VIO262226 VSK262226 WCG262226 WMC262226 WVY262226 W327762 JM327762 TI327762 ADE327762 ANA327762 AWW327762 BGS327762 BQO327762 CAK327762 CKG327762 CUC327762 DDY327762 DNU327762 DXQ327762 EHM327762 ERI327762 FBE327762 FLA327762 FUW327762 GES327762 GOO327762 GYK327762 HIG327762 HSC327762 IBY327762 ILU327762 IVQ327762 JFM327762 JPI327762 JZE327762 KJA327762 KSW327762 LCS327762 LMO327762 LWK327762 MGG327762 MQC327762 MZY327762 NJU327762 NTQ327762 ODM327762 ONI327762 OXE327762 PHA327762 PQW327762 QAS327762 QKO327762 QUK327762 REG327762 ROC327762 RXY327762 SHU327762 SRQ327762 TBM327762 TLI327762 TVE327762 UFA327762 UOW327762 UYS327762 VIO327762 VSK327762 WCG327762 WMC327762 WVY327762 W393298 JM393298 TI393298 ADE393298 ANA393298 AWW393298 BGS393298 BQO393298 CAK393298 CKG393298 CUC393298 DDY393298 DNU393298 DXQ393298 EHM393298 ERI393298 FBE393298 FLA393298 FUW393298 GES393298 GOO393298 GYK393298 HIG393298 HSC393298 IBY393298 ILU393298 IVQ393298 JFM393298 JPI393298 JZE393298 KJA393298 KSW393298 LCS393298 LMO393298 LWK393298 MGG393298 MQC393298 MZY393298 NJU393298 NTQ393298 ODM393298 ONI393298 OXE393298 PHA393298 PQW393298 QAS393298 QKO393298 QUK393298 REG393298 ROC393298 RXY393298 SHU393298 SRQ393298 TBM393298 TLI393298 TVE393298 UFA393298 UOW393298 UYS393298 VIO393298 VSK393298 WCG393298 WMC393298 WVY393298 W458834 JM458834 TI458834 ADE458834 ANA458834 AWW458834 BGS458834 BQO458834 CAK458834 CKG458834 CUC458834 DDY458834 DNU458834 DXQ458834 EHM458834 ERI458834 FBE458834 FLA458834 FUW458834 GES458834 GOO458834 GYK458834 HIG458834 HSC458834 IBY458834 ILU458834 IVQ458834 JFM458834 JPI458834 JZE458834 KJA458834 KSW458834 LCS458834 LMO458834 LWK458834 MGG458834 MQC458834 MZY458834 NJU458834 NTQ458834 ODM458834 ONI458834 OXE458834 PHA458834 PQW458834 QAS458834 QKO458834 QUK458834 REG458834 ROC458834 RXY458834 SHU458834 SRQ458834 TBM458834 TLI458834 TVE458834 UFA458834 UOW458834 UYS458834 VIO458834 VSK458834 WCG458834 WMC458834 WVY458834 W524370 JM524370 TI524370 ADE524370 ANA524370 AWW524370 BGS524370 BQO524370 CAK524370 CKG524370 CUC524370 DDY524370 DNU524370 DXQ524370 EHM524370 ERI524370 FBE524370 FLA524370 FUW524370 GES524370 GOO524370 GYK524370 HIG524370 HSC524370 IBY524370 ILU524370 IVQ524370 JFM524370 JPI524370 JZE524370 KJA524370 KSW524370 LCS524370 LMO524370 LWK524370 MGG524370 MQC524370 MZY524370 NJU524370 NTQ524370 ODM524370 ONI524370 OXE524370 PHA524370 PQW524370 QAS524370 QKO524370 QUK524370 REG524370 ROC524370 RXY524370 SHU524370 SRQ524370 TBM524370 TLI524370 TVE524370 UFA524370 UOW524370 UYS524370 VIO524370 VSK524370 WCG524370 WMC524370 WVY524370 W589906 JM589906 TI589906 ADE589906 ANA589906 AWW589906 BGS589906 BQO589906 CAK589906 CKG589906 CUC589906 DDY589906 DNU589906 DXQ589906 EHM589906 ERI589906 FBE589906 FLA589906 FUW589906 GES589906 GOO589906 GYK589906 HIG589906 HSC589906 IBY589906 ILU589906 IVQ589906 JFM589906 JPI589906 JZE589906 KJA589906 KSW589906 LCS589906 LMO589906 LWK589906 MGG589906 MQC589906 MZY589906 NJU589906 NTQ589906 ODM589906 ONI589906 OXE589906 PHA589906 PQW589906 QAS589906 QKO589906 QUK589906 REG589906 ROC589906 RXY589906 SHU589906 SRQ589906 TBM589906 TLI589906 TVE589906 UFA589906 UOW589906 UYS589906 VIO589906 VSK589906 WCG589906 WMC589906 WVY589906 W655442 JM655442 TI655442 ADE655442 ANA655442 AWW655442 BGS655442 BQO655442 CAK655442 CKG655442 CUC655442 DDY655442 DNU655442 DXQ655442 EHM655442 ERI655442 FBE655442 FLA655442 FUW655442 GES655442 GOO655442 GYK655442 HIG655442 HSC655442 IBY655442 ILU655442 IVQ655442 JFM655442 JPI655442 JZE655442 KJA655442 KSW655442 LCS655442 LMO655442 LWK655442 MGG655442 MQC655442 MZY655442 NJU655442 NTQ655442 ODM655442 ONI655442 OXE655442 PHA655442 PQW655442 QAS655442 QKO655442 QUK655442 REG655442 ROC655442 RXY655442 SHU655442 SRQ655442 TBM655442 TLI655442 TVE655442 UFA655442 UOW655442 UYS655442 VIO655442 VSK655442 WCG655442 WMC655442 WVY655442 W720978 JM720978 TI720978 ADE720978 ANA720978 AWW720978 BGS720978 BQO720978 CAK720978 CKG720978 CUC720978 DDY720978 DNU720978 DXQ720978 EHM720978 ERI720978 FBE720978 FLA720978 FUW720978 GES720978 GOO720978 GYK720978 HIG720978 HSC720978 IBY720978 ILU720978 IVQ720978 JFM720978 JPI720978 JZE720978 KJA720978 KSW720978 LCS720978 LMO720978 LWK720978 MGG720978 MQC720978 MZY720978 NJU720978 NTQ720978 ODM720978 ONI720978 OXE720978 PHA720978 PQW720978 QAS720978 QKO720978 QUK720978 REG720978 ROC720978 RXY720978 SHU720978 SRQ720978 TBM720978 TLI720978 TVE720978 UFA720978 UOW720978 UYS720978 VIO720978 VSK720978 WCG720978 WMC720978 WVY720978 W786514 JM786514 TI786514 ADE786514 ANA786514 AWW786514 BGS786514 BQO786514 CAK786514 CKG786514 CUC786514 DDY786514 DNU786514 DXQ786514 EHM786514 ERI786514 FBE786514 FLA786514 FUW786514 GES786514 GOO786514 GYK786514 HIG786514 HSC786514 IBY786514 ILU786514 IVQ786514 JFM786514 JPI786514 JZE786514 KJA786514 KSW786514 LCS786514 LMO786514 LWK786514 MGG786514 MQC786514 MZY786514 NJU786514 NTQ786514 ODM786514 ONI786514 OXE786514 PHA786514 PQW786514 QAS786514 QKO786514 QUK786514 REG786514 ROC786514 RXY786514 SHU786514 SRQ786514 TBM786514 TLI786514 TVE786514 UFA786514 UOW786514 UYS786514 VIO786514 VSK786514 WCG786514 WMC786514 WVY786514 W852050 JM852050 TI852050 ADE852050 ANA852050 AWW852050 BGS852050 BQO852050 CAK852050 CKG852050 CUC852050 DDY852050 DNU852050 DXQ852050 EHM852050 ERI852050 FBE852050 FLA852050 FUW852050 GES852050 GOO852050 GYK852050 HIG852050 HSC852050 IBY852050 ILU852050 IVQ852050 JFM852050 JPI852050 JZE852050 KJA852050 KSW852050 LCS852050 LMO852050 LWK852050 MGG852050 MQC852050 MZY852050 NJU852050 NTQ852050 ODM852050 ONI852050 OXE852050 PHA852050 PQW852050 QAS852050 QKO852050 QUK852050 REG852050 ROC852050 RXY852050 SHU852050 SRQ852050 TBM852050 TLI852050 TVE852050 UFA852050 UOW852050 UYS852050 VIO852050 VSK852050 WCG852050 WMC852050 WVY852050 W917586 JM917586 TI917586 ADE917586 ANA917586 AWW917586 BGS917586 BQO917586 CAK917586 CKG917586 CUC917586 DDY917586 DNU917586 DXQ917586 EHM917586 ERI917586 FBE917586 FLA917586 FUW917586 GES917586 GOO917586 GYK917586 HIG917586 HSC917586 IBY917586 ILU917586 IVQ917586 JFM917586 JPI917586 JZE917586 KJA917586 KSW917586 LCS917586 LMO917586 LWK917586 MGG917586 MQC917586 MZY917586 NJU917586 NTQ917586 ODM917586 ONI917586 OXE917586 PHA917586 PQW917586 QAS917586 QKO917586 QUK917586 REG917586 ROC917586 RXY917586 SHU917586 SRQ917586 TBM917586 TLI917586 TVE917586 UFA917586 UOW917586 UYS917586 VIO917586 VSK917586 WCG917586 WMC917586 WVY917586 W983122 JM983122 TI983122 ADE983122 ANA983122 AWW983122 BGS983122 BQO983122 CAK983122 CKG983122 CUC983122 DDY983122 DNU983122 DXQ983122 EHM983122 ERI983122 FBE983122 FLA983122 FUW983122 GES983122 GOO983122 GYK983122 HIG983122 HSC983122 IBY983122 ILU983122 IVQ983122 JFM983122 JPI983122 JZE983122 KJA983122 KSW983122 LCS983122 LMO983122 LWK983122 MGG983122 MQC983122 MZY983122 NJU983122 NTQ983122 ODM983122 ONI983122 OXE983122 PHA983122 PQW983122 QAS983122 QKO983122 QUK983122 REG983122 ROC983122 RXY983122 SHU983122 SRQ983122 TBM983122 TLI983122 TVE983122 UFA983122 UOW983122 UYS983122 VIO983122 VSK983122 WCG983122 WMC983122 WVY983122 O65533:Q65592 JG65533:JG65592 TC65533:TC65592 ACY65533:ACY65592 AMU65533:AMU65592 AWQ65533:AWQ65592 BGM65533:BGM65592 BQI65533:BQI65592 CAE65533:CAE65592 CKA65533:CKA65592 CTW65533:CTW65592 DDS65533:DDS65592 DNO65533:DNO65592 DXK65533:DXK65592 EHG65533:EHG65592 ERC65533:ERC65592 FAY65533:FAY65592 FKU65533:FKU65592 FUQ65533:FUQ65592 GEM65533:GEM65592 GOI65533:GOI65592 GYE65533:GYE65592 HIA65533:HIA65592 HRW65533:HRW65592 IBS65533:IBS65592 ILO65533:ILO65592 IVK65533:IVK65592 JFG65533:JFG65592 JPC65533:JPC65592 JYY65533:JYY65592 KIU65533:KIU65592 KSQ65533:KSQ65592 LCM65533:LCM65592 LMI65533:LMI65592 LWE65533:LWE65592 MGA65533:MGA65592 MPW65533:MPW65592 MZS65533:MZS65592 NJO65533:NJO65592 NTK65533:NTK65592 ODG65533:ODG65592 ONC65533:ONC65592 OWY65533:OWY65592 PGU65533:PGU65592 PQQ65533:PQQ65592 QAM65533:QAM65592 QKI65533:QKI65592 QUE65533:QUE65592 REA65533:REA65592 RNW65533:RNW65592 RXS65533:RXS65592 SHO65533:SHO65592 SRK65533:SRK65592 TBG65533:TBG65592 TLC65533:TLC65592 TUY65533:TUY65592 UEU65533:UEU65592 UOQ65533:UOQ65592 UYM65533:UYM65592 VII65533:VII65592 VSE65533:VSE65592 WCA65533:WCA65592 WLW65533:WLW65592 WVS65533:WVS65592 O131069:Q131128 JG131069:JG131128 TC131069:TC131128 ACY131069:ACY131128 AMU131069:AMU131128 AWQ131069:AWQ131128 BGM131069:BGM131128 BQI131069:BQI131128 CAE131069:CAE131128 CKA131069:CKA131128 CTW131069:CTW131128 DDS131069:DDS131128 DNO131069:DNO131128 DXK131069:DXK131128 EHG131069:EHG131128 ERC131069:ERC131128 FAY131069:FAY131128 FKU131069:FKU131128 FUQ131069:FUQ131128 GEM131069:GEM131128 GOI131069:GOI131128 GYE131069:GYE131128 HIA131069:HIA131128 HRW131069:HRW131128 IBS131069:IBS131128 ILO131069:ILO131128 IVK131069:IVK131128 JFG131069:JFG131128 JPC131069:JPC131128 JYY131069:JYY131128 KIU131069:KIU131128 KSQ131069:KSQ131128 LCM131069:LCM131128 LMI131069:LMI131128 LWE131069:LWE131128 MGA131069:MGA131128 MPW131069:MPW131128 MZS131069:MZS131128 NJO131069:NJO131128 NTK131069:NTK131128 ODG131069:ODG131128 ONC131069:ONC131128 OWY131069:OWY131128 PGU131069:PGU131128 PQQ131069:PQQ131128 QAM131069:QAM131128 QKI131069:QKI131128 QUE131069:QUE131128 REA131069:REA131128 RNW131069:RNW131128 RXS131069:RXS131128 SHO131069:SHO131128 SRK131069:SRK131128 TBG131069:TBG131128 TLC131069:TLC131128 TUY131069:TUY131128 UEU131069:UEU131128 UOQ131069:UOQ131128 UYM131069:UYM131128 VII131069:VII131128 VSE131069:VSE131128 WCA131069:WCA131128 WLW131069:WLW131128 WVS131069:WVS131128 O196605:Q196664 JG196605:JG196664 TC196605:TC196664 ACY196605:ACY196664 AMU196605:AMU196664 AWQ196605:AWQ196664 BGM196605:BGM196664 BQI196605:BQI196664 CAE196605:CAE196664 CKA196605:CKA196664 CTW196605:CTW196664 DDS196605:DDS196664 DNO196605:DNO196664 DXK196605:DXK196664 EHG196605:EHG196664 ERC196605:ERC196664 FAY196605:FAY196664 FKU196605:FKU196664 FUQ196605:FUQ196664 GEM196605:GEM196664 GOI196605:GOI196664 GYE196605:GYE196664 HIA196605:HIA196664 HRW196605:HRW196664 IBS196605:IBS196664 ILO196605:ILO196664 IVK196605:IVK196664 JFG196605:JFG196664 JPC196605:JPC196664 JYY196605:JYY196664 KIU196605:KIU196664 KSQ196605:KSQ196664 LCM196605:LCM196664 LMI196605:LMI196664 LWE196605:LWE196664 MGA196605:MGA196664 MPW196605:MPW196664 MZS196605:MZS196664 NJO196605:NJO196664 NTK196605:NTK196664 ODG196605:ODG196664 ONC196605:ONC196664 OWY196605:OWY196664 PGU196605:PGU196664 PQQ196605:PQQ196664 QAM196605:QAM196664 QKI196605:QKI196664 QUE196605:QUE196664 REA196605:REA196664 RNW196605:RNW196664 RXS196605:RXS196664 SHO196605:SHO196664 SRK196605:SRK196664 TBG196605:TBG196664 TLC196605:TLC196664 TUY196605:TUY196664 UEU196605:UEU196664 UOQ196605:UOQ196664 UYM196605:UYM196664 VII196605:VII196664 VSE196605:VSE196664 WCA196605:WCA196664 WLW196605:WLW196664 WVS196605:WVS196664 O262141:Q262200 JG262141:JG262200 TC262141:TC262200 ACY262141:ACY262200 AMU262141:AMU262200 AWQ262141:AWQ262200 BGM262141:BGM262200 BQI262141:BQI262200 CAE262141:CAE262200 CKA262141:CKA262200 CTW262141:CTW262200 DDS262141:DDS262200 DNO262141:DNO262200 DXK262141:DXK262200 EHG262141:EHG262200 ERC262141:ERC262200 FAY262141:FAY262200 FKU262141:FKU262200 FUQ262141:FUQ262200 GEM262141:GEM262200 GOI262141:GOI262200 GYE262141:GYE262200 HIA262141:HIA262200 HRW262141:HRW262200 IBS262141:IBS262200 ILO262141:ILO262200 IVK262141:IVK262200 JFG262141:JFG262200 JPC262141:JPC262200 JYY262141:JYY262200 KIU262141:KIU262200 KSQ262141:KSQ262200 LCM262141:LCM262200 LMI262141:LMI262200 LWE262141:LWE262200 MGA262141:MGA262200 MPW262141:MPW262200 MZS262141:MZS262200 NJO262141:NJO262200 NTK262141:NTK262200 ODG262141:ODG262200 ONC262141:ONC262200 OWY262141:OWY262200 PGU262141:PGU262200 PQQ262141:PQQ262200 QAM262141:QAM262200 QKI262141:QKI262200 QUE262141:QUE262200 REA262141:REA262200 RNW262141:RNW262200 RXS262141:RXS262200 SHO262141:SHO262200 SRK262141:SRK262200 TBG262141:TBG262200 TLC262141:TLC262200 TUY262141:TUY262200 UEU262141:UEU262200 UOQ262141:UOQ262200 UYM262141:UYM262200 VII262141:VII262200 VSE262141:VSE262200 WCA262141:WCA262200 WLW262141:WLW262200 WVS262141:WVS262200 O327677:Q327736 JG327677:JG327736 TC327677:TC327736 ACY327677:ACY327736 AMU327677:AMU327736 AWQ327677:AWQ327736 BGM327677:BGM327736 BQI327677:BQI327736 CAE327677:CAE327736 CKA327677:CKA327736 CTW327677:CTW327736 DDS327677:DDS327736 DNO327677:DNO327736 DXK327677:DXK327736 EHG327677:EHG327736 ERC327677:ERC327736 FAY327677:FAY327736 FKU327677:FKU327736 FUQ327677:FUQ327736 GEM327677:GEM327736 GOI327677:GOI327736 GYE327677:GYE327736 HIA327677:HIA327736 HRW327677:HRW327736 IBS327677:IBS327736 ILO327677:ILO327736 IVK327677:IVK327736 JFG327677:JFG327736 JPC327677:JPC327736 JYY327677:JYY327736 KIU327677:KIU327736 KSQ327677:KSQ327736 LCM327677:LCM327736 LMI327677:LMI327736 LWE327677:LWE327736 MGA327677:MGA327736 MPW327677:MPW327736 MZS327677:MZS327736 NJO327677:NJO327736 NTK327677:NTK327736 ODG327677:ODG327736 ONC327677:ONC327736 OWY327677:OWY327736 PGU327677:PGU327736 PQQ327677:PQQ327736 QAM327677:QAM327736 QKI327677:QKI327736 QUE327677:QUE327736 REA327677:REA327736 RNW327677:RNW327736 RXS327677:RXS327736 SHO327677:SHO327736 SRK327677:SRK327736 TBG327677:TBG327736 TLC327677:TLC327736 TUY327677:TUY327736 UEU327677:UEU327736 UOQ327677:UOQ327736 UYM327677:UYM327736 VII327677:VII327736 VSE327677:VSE327736 WCA327677:WCA327736 WLW327677:WLW327736 WVS327677:WVS327736 O393213:Q393272 JG393213:JG393272 TC393213:TC393272 ACY393213:ACY393272 AMU393213:AMU393272 AWQ393213:AWQ393272 BGM393213:BGM393272 BQI393213:BQI393272 CAE393213:CAE393272 CKA393213:CKA393272 CTW393213:CTW393272 DDS393213:DDS393272 DNO393213:DNO393272 DXK393213:DXK393272 EHG393213:EHG393272 ERC393213:ERC393272 FAY393213:FAY393272 FKU393213:FKU393272 FUQ393213:FUQ393272 GEM393213:GEM393272 GOI393213:GOI393272 GYE393213:GYE393272 HIA393213:HIA393272 HRW393213:HRW393272 IBS393213:IBS393272 ILO393213:ILO393272 IVK393213:IVK393272 JFG393213:JFG393272 JPC393213:JPC393272 JYY393213:JYY393272 KIU393213:KIU393272 KSQ393213:KSQ393272 LCM393213:LCM393272 LMI393213:LMI393272 LWE393213:LWE393272 MGA393213:MGA393272 MPW393213:MPW393272 MZS393213:MZS393272 NJO393213:NJO393272 NTK393213:NTK393272 ODG393213:ODG393272 ONC393213:ONC393272 OWY393213:OWY393272 PGU393213:PGU393272 PQQ393213:PQQ393272 QAM393213:QAM393272 QKI393213:QKI393272 QUE393213:QUE393272 REA393213:REA393272 RNW393213:RNW393272 RXS393213:RXS393272 SHO393213:SHO393272 SRK393213:SRK393272 TBG393213:TBG393272 TLC393213:TLC393272 TUY393213:TUY393272 UEU393213:UEU393272 UOQ393213:UOQ393272 UYM393213:UYM393272 VII393213:VII393272 VSE393213:VSE393272 WCA393213:WCA393272 WLW393213:WLW393272 WVS393213:WVS393272 O458749:Q458808 JG458749:JG458808 TC458749:TC458808 ACY458749:ACY458808 AMU458749:AMU458808 AWQ458749:AWQ458808 BGM458749:BGM458808 BQI458749:BQI458808 CAE458749:CAE458808 CKA458749:CKA458808 CTW458749:CTW458808 DDS458749:DDS458808 DNO458749:DNO458808 DXK458749:DXK458808 EHG458749:EHG458808 ERC458749:ERC458808 FAY458749:FAY458808 FKU458749:FKU458808 FUQ458749:FUQ458808 GEM458749:GEM458808 GOI458749:GOI458808 GYE458749:GYE458808 HIA458749:HIA458808 HRW458749:HRW458808 IBS458749:IBS458808 ILO458749:ILO458808 IVK458749:IVK458808 JFG458749:JFG458808 JPC458749:JPC458808 JYY458749:JYY458808 KIU458749:KIU458808 KSQ458749:KSQ458808 LCM458749:LCM458808 LMI458749:LMI458808 LWE458749:LWE458808 MGA458749:MGA458808 MPW458749:MPW458808 MZS458749:MZS458808 NJO458749:NJO458808 NTK458749:NTK458808 ODG458749:ODG458808 ONC458749:ONC458808 OWY458749:OWY458808 PGU458749:PGU458808 PQQ458749:PQQ458808 QAM458749:QAM458808 QKI458749:QKI458808 QUE458749:QUE458808 REA458749:REA458808 RNW458749:RNW458808 RXS458749:RXS458808 SHO458749:SHO458808 SRK458749:SRK458808 TBG458749:TBG458808 TLC458749:TLC458808 TUY458749:TUY458808 UEU458749:UEU458808 UOQ458749:UOQ458808 UYM458749:UYM458808 VII458749:VII458808 VSE458749:VSE458808 WCA458749:WCA458808 WLW458749:WLW458808 WVS458749:WVS458808 O524285:Q524344 JG524285:JG524344 TC524285:TC524344 ACY524285:ACY524344 AMU524285:AMU524344 AWQ524285:AWQ524344 BGM524285:BGM524344 BQI524285:BQI524344 CAE524285:CAE524344 CKA524285:CKA524344 CTW524285:CTW524344 DDS524285:DDS524344 DNO524285:DNO524344 DXK524285:DXK524344 EHG524285:EHG524344 ERC524285:ERC524344 FAY524285:FAY524344 FKU524285:FKU524344 FUQ524285:FUQ524344 GEM524285:GEM524344 GOI524285:GOI524344 GYE524285:GYE524344 HIA524285:HIA524344 HRW524285:HRW524344 IBS524285:IBS524344 ILO524285:ILO524344 IVK524285:IVK524344 JFG524285:JFG524344 JPC524285:JPC524344 JYY524285:JYY524344 KIU524285:KIU524344 KSQ524285:KSQ524344 LCM524285:LCM524344 LMI524285:LMI524344 LWE524285:LWE524344 MGA524285:MGA524344 MPW524285:MPW524344 MZS524285:MZS524344 NJO524285:NJO524344 NTK524285:NTK524344 ODG524285:ODG524344 ONC524285:ONC524344 OWY524285:OWY524344 PGU524285:PGU524344 PQQ524285:PQQ524344 QAM524285:QAM524344 QKI524285:QKI524344 QUE524285:QUE524344 REA524285:REA524344 RNW524285:RNW524344 RXS524285:RXS524344 SHO524285:SHO524344 SRK524285:SRK524344 TBG524285:TBG524344 TLC524285:TLC524344 TUY524285:TUY524344 UEU524285:UEU524344 UOQ524285:UOQ524344 UYM524285:UYM524344 VII524285:VII524344 VSE524285:VSE524344 WCA524285:WCA524344 WLW524285:WLW524344 WVS524285:WVS524344 O589821:Q589880 JG589821:JG589880 TC589821:TC589880 ACY589821:ACY589880 AMU589821:AMU589880 AWQ589821:AWQ589880 BGM589821:BGM589880 BQI589821:BQI589880 CAE589821:CAE589880 CKA589821:CKA589880 CTW589821:CTW589880 DDS589821:DDS589880 DNO589821:DNO589880 DXK589821:DXK589880 EHG589821:EHG589880 ERC589821:ERC589880 FAY589821:FAY589880 FKU589821:FKU589880 FUQ589821:FUQ589880 GEM589821:GEM589880 GOI589821:GOI589880 GYE589821:GYE589880 HIA589821:HIA589880 HRW589821:HRW589880 IBS589821:IBS589880 ILO589821:ILO589880 IVK589821:IVK589880 JFG589821:JFG589880 JPC589821:JPC589880 JYY589821:JYY589880 KIU589821:KIU589880 KSQ589821:KSQ589880 LCM589821:LCM589880 LMI589821:LMI589880 LWE589821:LWE589880 MGA589821:MGA589880 MPW589821:MPW589880 MZS589821:MZS589880 NJO589821:NJO589880 NTK589821:NTK589880 ODG589821:ODG589880 ONC589821:ONC589880 OWY589821:OWY589880 PGU589821:PGU589880 PQQ589821:PQQ589880 QAM589821:QAM589880 QKI589821:QKI589880 QUE589821:QUE589880 REA589821:REA589880 RNW589821:RNW589880 RXS589821:RXS589880 SHO589821:SHO589880 SRK589821:SRK589880 TBG589821:TBG589880 TLC589821:TLC589880 TUY589821:TUY589880 UEU589821:UEU589880 UOQ589821:UOQ589880 UYM589821:UYM589880 VII589821:VII589880 VSE589821:VSE589880 WCA589821:WCA589880 WLW589821:WLW589880 WVS589821:WVS589880 O655357:Q655416 JG655357:JG655416 TC655357:TC655416 ACY655357:ACY655416 AMU655357:AMU655416 AWQ655357:AWQ655416 BGM655357:BGM655416 BQI655357:BQI655416 CAE655357:CAE655416 CKA655357:CKA655416 CTW655357:CTW655416 DDS655357:DDS655416 DNO655357:DNO655416 DXK655357:DXK655416 EHG655357:EHG655416 ERC655357:ERC655416 FAY655357:FAY655416 FKU655357:FKU655416 FUQ655357:FUQ655416 GEM655357:GEM655416 GOI655357:GOI655416 GYE655357:GYE655416 HIA655357:HIA655416 HRW655357:HRW655416 IBS655357:IBS655416 ILO655357:ILO655416 IVK655357:IVK655416 JFG655357:JFG655416 JPC655357:JPC655416 JYY655357:JYY655416 KIU655357:KIU655416 KSQ655357:KSQ655416 LCM655357:LCM655416 LMI655357:LMI655416 LWE655357:LWE655416 MGA655357:MGA655416 MPW655357:MPW655416 MZS655357:MZS655416 NJO655357:NJO655416 NTK655357:NTK655416 ODG655357:ODG655416 ONC655357:ONC655416 OWY655357:OWY655416 PGU655357:PGU655416 PQQ655357:PQQ655416 QAM655357:QAM655416 QKI655357:QKI655416 QUE655357:QUE655416 REA655357:REA655416 RNW655357:RNW655416 RXS655357:RXS655416 SHO655357:SHO655416 SRK655357:SRK655416 TBG655357:TBG655416 TLC655357:TLC655416 TUY655357:TUY655416 UEU655357:UEU655416 UOQ655357:UOQ655416 UYM655357:UYM655416 VII655357:VII655416 VSE655357:VSE655416 WCA655357:WCA655416 WLW655357:WLW655416 WVS655357:WVS655416 O720893:Q720952 JG720893:JG720952 TC720893:TC720952 ACY720893:ACY720952 AMU720893:AMU720952 AWQ720893:AWQ720952 BGM720893:BGM720952 BQI720893:BQI720952 CAE720893:CAE720952 CKA720893:CKA720952 CTW720893:CTW720952 DDS720893:DDS720952 DNO720893:DNO720952 DXK720893:DXK720952 EHG720893:EHG720952 ERC720893:ERC720952 FAY720893:FAY720952 FKU720893:FKU720952 FUQ720893:FUQ720952 GEM720893:GEM720952 GOI720893:GOI720952 GYE720893:GYE720952 HIA720893:HIA720952 HRW720893:HRW720952 IBS720893:IBS720952 ILO720893:ILO720952 IVK720893:IVK720952 JFG720893:JFG720952 JPC720893:JPC720952 JYY720893:JYY720952 KIU720893:KIU720952 KSQ720893:KSQ720952 LCM720893:LCM720952 LMI720893:LMI720952 LWE720893:LWE720952 MGA720893:MGA720952 MPW720893:MPW720952 MZS720893:MZS720952 NJO720893:NJO720952 NTK720893:NTK720952 ODG720893:ODG720952 ONC720893:ONC720952 OWY720893:OWY720952 PGU720893:PGU720952 PQQ720893:PQQ720952 QAM720893:QAM720952 QKI720893:QKI720952 QUE720893:QUE720952 REA720893:REA720952 RNW720893:RNW720952 RXS720893:RXS720952 SHO720893:SHO720952 SRK720893:SRK720952 TBG720893:TBG720952 TLC720893:TLC720952 TUY720893:TUY720952 UEU720893:UEU720952 UOQ720893:UOQ720952 UYM720893:UYM720952 VII720893:VII720952 VSE720893:VSE720952 WCA720893:WCA720952 WLW720893:WLW720952 WVS720893:WVS720952 O786429:Q786488 JG786429:JG786488 TC786429:TC786488 ACY786429:ACY786488 AMU786429:AMU786488 AWQ786429:AWQ786488 BGM786429:BGM786488 BQI786429:BQI786488 CAE786429:CAE786488 CKA786429:CKA786488 CTW786429:CTW786488 DDS786429:DDS786488 DNO786429:DNO786488 DXK786429:DXK786488 EHG786429:EHG786488 ERC786429:ERC786488 FAY786429:FAY786488 FKU786429:FKU786488 FUQ786429:FUQ786488 GEM786429:GEM786488 GOI786429:GOI786488 GYE786429:GYE786488 HIA786429:HIA786488 HRW786429:HRW786488 IBS786429:IBS786488 ILO786429:ILO786488 IVK786429:IVK786488 JFG786429:JFG786488 JPC786429:JPC786488 JYY786429:JYY786488 KIU786429:KIU786488 KSQ786429:KSQ786488 LCM786429:LCM786488 LMI786429:LMI786488 LWE786429:LWE786488 MGA786429:MGA786488 MPW786429:MPW786488 MZS786429:MZS786488 NJO786429:NJO786488 NTK786429:NTK786488 ODG786429:ODG786488 ONC786429:ONC786488 OWY786429:OWY786488 PGU786429:PGU786488 PQQ786429:PQQ786488 QAM786429:QAM786488 QKI786429:QKI786488 QUE786429:QUE786488 REA786429:REA786488 RNW786429:RNW786488 RXS786429:RXS786488 SHO786429:SHO786488 SRK786429:SRK786488 TBG786429:TBG786488 TLC786429:TLC786488 TUY786429:TUY786488 UEU786429:UEU786488 UOQ786429:UOQ786488 UYM786429:UYM786488 VII786429:VII786488 VSE786429:VSE786488 WCA786429:WCA786488 WLW786429:WLW786488 WVS786429:WVS786488 O851965:Q852024 JG851965:JG852024 TC851965:TC852024 ACY851965:ACY852024 AMU851965:AMU852024 AWQ851965:AWQ852024 BGM851965:BGM852024 BQI851965:BQI852024 CAE851965:CAE852024 CKA851965:CKA852024 CTW851965:CTW852024 DDS851965:DDS852024 DNO851965:DNO852024 DXK851965:DXK852024 EHG851965:EHG852024 ERC851965:ERC852024 FAY851965:FAY852024 FKU851965:FKU852024 FUQ851965:FUQ852024 GEM851965:GEM852024 GOI851965:GOI852024 GYE851965:GYE852024 HIA851965:HIA852024 HRW851965:HRW852024 IBS851965:IBS852024 ILO851965:ILO852024 IVK851965:IVK852024 JFG851965:JFG852024 JPC851965:JPC852024 JYY851965:JYY852024 KIU851965:KIU852024 KSQ851965:KSQ852024 LCM851965:LCM852024 LMI851965:LMI852024 LWE851965:LWE852024 MGA851965:MGA852024 MPW851965:MPW852024 MZS851965:MZS852024 NJO851965:NJO852024 NTK851965:NTK852024 ODG851965:ODG852024 ONC851965:ONC852024 OWY851965:OWY852024 PGU851965:PGU852024 PQQ851965:PQQ852024 QAM851965:QAM852024 QKI851965:QKI852024 QUE851965:QUE852024 REA851965:REA852024 RNW851965:RNW852024 RXS851965:RXS852024 SHO851965:SHO852024 SRK851965:SRK852024 TBG851965:TBG852024 TLC851965:TLC852024 TUY851965:TUY852024 UEU851965:UEU852024 UOQ851965:UOQ852024 UYM851965:UYM852024 VII851965:VII852024 VSE851965:VSE852024 WCA851965:WCA852024 WLW851965:WLW852024 WVS851965:WVS852024 O917501:Q917560 JG917501:JG917560 TC917501:TC917560 ACY917501:ACY917560 AMU917501:AMU917560 AWQ917501:AWQ917560 BGM917501:BGM917560 BQI917501:BQI917560 CAE917501:CAE917560 CKA917501:CKA917560 CTW917501:CTW917560 DDS917501:DDS917560 DNO917501:DNO917560 DXK917501:DXK917560 EHG917501:EHG917560 ERC917501:ERC917560 FAY917501:FAY917560 FKU917501:FKU917560 FUQ917501:FUQ917560 GEM917501:GEM917560 GOI917501:GOI917560 GYE917501:GYE917560 HIA917501:HIA917560 HRW917501:HRW917560 IBS917501:IBS917560 ILO917501:ILO917560 IVK917501:IVK917560 JFG917501:JFG917560 JPC917501:JPC917560 JYY917501:JYY917560 KIU917501:KIU917560 KSQ917501:KSQ917560 LCM917501:LCM917560 LMI917501:LMI917560 LWE917501:LWE917560 MGA917501:MGA917560 MPW917501:MPW917560 MZS917501:MZS917560 NJO917501:NJO917560 NTK917501:NTK917560 ODG917501:ODG917560 ONC917501:ONC917560 OWY917501:OWY917560 PGU917501:PGU917560 PQQ917501:PQQ917560 QAM917501:QAM917560 QKI917501:QKI917560 QUE917501:QUE917560 REA917501:REA917560 RNW917501:RNW917560 RXS917501:RXS917560 SHO917501:SHO917560 SRK917501:SRK917560 TBG917501:TBG917560 TLC917501:TLC917560 TUY917501:TUY917560 UEU917501:UEU917560 UOQ917501:UOQ917560 UYM917501:UYM917560 VII917501:VII917560 VSE917501:VSE917560 WCA917501:WCA917560 WLW917501:WLW917560 WVS917501:WVS917560 O983037:Q983096 JG983037:JG983096 TC983037:TC983096 ACY983037:ACY983096 AMU983037:AMU983096 AWQ983037:AWQ983096 BGM983037:BGM983096 BQI983037:BQI983096 CAE983037:CAE983096 CKA983037:CKA983096 CTW983037:CTW983096 DDS983037:DDS983096 DNO983037:DNO983096 DXK983037:DXK983096 EHG983037:EHG983096 ERC983037:ERC983096 FAY983037:FAY983096 FKU983037:FKU983096 FUQ983037:FUQ983096 GEM983037:GEM983096 GOI983037:GOI983096 GYE983037:GYE983096 HIA983037:HIA983096 HRW983037:HRW983096 IBS983037:IBS983096 ILO983037:ILO983096 IVK983037:IVK983096 JFG983037:JFG983096 JPC983037:JPC983096 JYY983037:JYY983096 KIU983037:KIU983096 KSQ983037:KSQ983096 LCM983037:LCM983096 LMI983037:LMI983096 LWE983037:LWE983096 MGA983037:MGA983096 MPW983037:MPW983096 MZS983037:MZS983096 NJO983037:NJO983096 NTK983037:NTK983096 ODG983037:ODG983096 ONC983037:ONC983096 OWY983037:OWY983096 PGU983037:PGU983096 PQQ983037:PQQ983096 QAM983037:QAM983096 QKI983037:QKI983096 QUE983037:QUE983096 REA983037:REA983096 RNW983037:RNW983096 RXS983037:RXS983096 SHO983037:SHO983096 SRK983037:SRK983096 TBG983037:TBG983096 TLC983037:TLC983096 TUY983037:TUY983096 UEU983037:UEU983096 UOQ983037:UOQ983096 UYM983037:UYM983096 VII983037:VII983096 VSE983037:VSE983096 WCA983037:WCA983096 WLW983037:WLW983096 WVS983037:WVS983096 W65533:W65592 JM65533:JM65592 TI65533:TI65592 ADE65533:ADE65592 ANA65533:ANA65592 AWW65533:AWW65592 BGS65533:BGS65592 BQO65533:BQO65592 CAK65533:CAK65592 CKG65533:CKG65592 CUC65533:CUC65592 DDY65533:DDY65592 DNU65533:DNU65592 DXQ65533:DXQ65592 EHM65533:EHM65592 ERI65533:ERI65592 FBE65533:FBE65592 FLA65533:FLA65592 FUW65533:FUW65592 GES65533:GES65592 GOO65533:GOO65592 GYK65533:GYK65592 HIG65533:HIG65592 HSC65533:HSC65592 IBY65533:IBY65592 ILU65533:ILU65592 IVQ65533:IVQ65592 JFM65533:JFM65592 JPI65533:JPI65592 JZE65533:JZE65592 KJA65533:KJA65592 KSW65533:KSW65592 LCS65533:LCS65592 LMO65533:LMO65592 LWK65533:LWK65592 MGG65533:MGG65592 MQC65533:MQC65592 MZY65533:MZY65592 NJU65533:NJU65592 NTQ65533:NTQ65592 ODM65533:ODM65592 ONI65533:ONI65592 OXE65533:OXE65592 PHA65533:PHA65592 PQW65533:PQW65592 QAS65533:QAS65592 QKO65533:QKO65592 QUK65533:QUK65592 REG65533:REG65592 ROC65533:ROC65592 RXY65533:RXY65592 SHU65533:SHU65592 SRQ65533:SRQ65592 TBM65533:TBM65592 TLI65533:TLI65592 TVE65533:TVE65592 UFA65533:UFA65592 UOW65533:UOW65592 UYS65533:UYS65592 VIO65533:VIO65592 VSK65533:VSK65592 WCG65533:WCG65592 WMC65533:WMC65592 WVY65533:WVY65592 W131069:W131128 JM131069:JM131128 TI131069:TI131128 ADE131069:ADE131128 ANA131069:ANA131128 AWW131069:AWW131128 BGS131069:BGS131128 BQO131069:BQO131128 CAK131069:CAK131128 CKG131069:CKG131128 CUC131069:CUC131128 DDY131069:DDY131128 DNU131069:DNU131128 DXQ131069:DXQ131128 EHM131069:EHM131128 ERI131069:ERI131128 FBE131069:FBE131128 FLA131069:FLA131128 FUW131069:FUW131128 GES131069:GES131128 GOO131069:GOO131128 GYK131069:GYK131128 HIG131069:HIG131128 HSC131069:HSC131128 IBY131069:IBY131128 ILU131069:ILU131128 IVQ131069:IVQ131128 JFM131069:JFM131128 JPI131069:JPI131128 JZE131069:JZE131128 KJA131069:KJA131128 KSW131069:KSW131128 LCS131069:LCS131128 LMO131069:LMO131128 LWK131069:LWK131128 MGG131069:MGG131128 MQC131069:MQC131128 MZY131069:MZY131128 NJU131069:NJU131128 NTQ131069:NTQ131128 ODM131069:ODM131128 ONI131069:ONI131128 OXE131069:OXE131128 PHA131069:PHA131128 PQW131069:PQW131128 QAS131069:QAS131128 QKO131069:QKO131128 QUK131069:QUK131128 REG131069:REG131128 ROC131069:ROC131128 RXY131069:RXY131128 SHU131069:SHU131128 SRQ131069:SRQ131128 TBM131069:TBM131128 TLI131069:TLI131128 TVE131069:TVE131128 UFA131069:UFA131128 UOW131069:UOW131128 UYS131069:UYS131128 VIO131069:VIO131128 VSK131069:VSK131128 WCG131069:WCG131128 WMC131069:WMC131128 WVY131069:WVY131128 W196605:W196664 JM196605:JM196664 TI196605:TI196664 ADE196605:ADE196664 ANA196605:ANA196664 AWW196605:AWW196664 BGS196605:BGS196664 BQO196605:BQO196664 CAK196605:CAK196664 CKG196605:CKG196664 CUC196605:CUC196664 DDY196605:DDY196664 DNU196605:DNU196664 DXQ196605:DXQ196664 EHM196605:EHM196664 ERI196605:ERI196664 FBE196605:FBE196664 FLA196605:FLA196664 FUW196605:FUW196664 GES196605:GES196664 GOO196605:GOO196664 GYK196605:GYK196664 HIG196605:HIG196664 HSC196605:HSC196664 IBY196605:IBY196664 ILU196605:ILU196664 IVQ196605:IVQ196664 JFM196605:JFM196664 JPI196605:JPI196664 JZE196605:JZE196664 KJA196605:KJA196664 KSW196605:KSW196664 LCS196605:LCS196664 LMO196605:LMO196664 LWK196605:LWK196664 MGG196605:MGG196664 MQC196605:MQC196664 MZY196605:MZY196664 NJU196605:NJU196664 NTQ196605:NTQ196664 ODM196605:ODM196664 ONI196605:ONI196664 OXE196605:OXE196664 PHA196605:PHA196664 PQW196605:PQW196664 QAS196605:QAS196664 QKO196605:QKO196664 QUK196605:QUK196664 REG196605:REG196664 ROC196605:ROC196664 RXY196605:RXY196664 SHU196605:SHU196664 SRQ196605:SRQ196664 TBM196605:TBM196664 TLI196605:TLI196664 TVE196605:TVE196664 UFA196605:UFA196664 UOW196605:UOW196664 UYS196605:UYS196664 VIO196605:VIO196664 VSK196605:VSK196664 WCG196605:WCG196664 WMC196605:WMC196664 WVY196605:WVY196664 W262141:W262200 JM262141:JM262200 TI262141:TI262200 ADE262141:ADE262200 ANA262141:ANA262200 AWW262141:AWW262200 BGS262141:BGS262200 BQO262141:BQO262200 CAK262141:CAK262200 CKG262141:CKG262200 CUC262141:CUC262200 DDY262141:DDY262200 DNU262141:DNU262200 DXQ262141:DXQ262200 EHM262141:EHM262200 ERI262141:ERI262200 FBE262141:FBE262200 FLA262141:FLA262200 FUW262141:FUW262200 GES262141:GES262200 GOO262141:GOO262200 GYK262141:GYK262200 HIG262141:HIG262200 HSC262141:HSC262200 IBY262141:IBY262200 ILU262141:ILU262200 IVQ262141:IVQ262200 JFM262141:JFM262200 JPI262141:JPI262200 JZE262141:JZE262200 KJA262141:KJA262200 KSW262141:KSW262200 LCS262141:LCS262200 LMO262141:LMO262200 LWK262141:LWK262200 MGG262141:MGG262200 MQC262141:MQC262200 MZY262141:MZY262200 NJU262141:NJU262200 NTQ262141:NTQ262200 ODM262141:ODM262200 ONI262141:ONI262200 OXE262141:OXE262200 PHA262141:PHA262200 PQW262141:PQW262200 QAS262141:QAS262200 QKO262141:QKO262200 QUK262141:QUK262200 REG262141:REG262200 ROC262141:ROC262200 RXY262141:RXY262200 SHU262141:SHU262200 SRQ262141:SRQ262200 TBM262141:TBM262200 TLI262141:TLI262200 TVE262141:TVE262200 UFA262141:UFA262200 UOW262141:UOW262200 UYS262141:UYS262200 VIO262141:VIO262200 VSK262141:VSK262200 WCG262141:WCG262200 WMC262141:WMC262200 WVY262141:WVY262200 W327677:W327736 JM327677:JM327736 TI327677:TI327736 ADE327677:ADE327736 ANA327677:ANA327736 AWW327677:AWW327736 BGS327677:BGS327736 BQO327677:BQO327736 CAK327677:CAK327736 CKG327677:CKG327736 CUC327677:CUC327736 DDY327677:DDY327736 DNU327677:DNU327736 DXQ327677:DXQ327736 EHM327677:EHM327736 ERI327677:ERI327736 FBE327677:FBE327736 FLA327677:FLA327736 FUW327677:FUW327736 GES327677:GES327736 GOO327677:GOO327736 GYK327677:GYK327736 HIG327677:HIG327736 HSC327677:HSC327736 IBY327677:IBY327736 ILU327677:ILU327736 IVQ327677:IVQ327736 JFM327677:JFM327736 JPI327677:JPI327736 JZE327677:JZE327736 KJA327677:KJA327736 KSW327677:KSW327736 LCS327677:LCS327736 LMO327677:LMO327736 LWK327677:LWK327736 MGG327677:MGG327736 MQC327677:MQC327736 MZY327677:MZY327736 NJU327677:NJU327736 NTQ327677:NTQ327736 ODM327677:ODM327736 ONI327677:ONI327736 OXE327677:OXE327736 PHA327677:PHA327736 PQW327677:PQW327736 QAS327677:QAS327736 QKO327677:QKO327736 QUK327677:QUK327736 REG327677:REG327736 ROC327677:ROC327736 RXY327677:RXY327736 SHU327677:SHU327736 SRQ327677:SRQ327736 TBM327677:TBM327736 TLI327677:TLI327736 TVE327677:TVE327736 UFA327677:UFA327736 UOW327677:UOW327736 UYS327677:UYS327736 VIO327677:VIO327736 VSK327677:VSK327736 WCG327677:WCG327736 WMC327677:WMC327736 WVY327677:WVY327736 W393213:W393272 JM393213:JM393272 TI393213:TI393272 ADE393213:ADE393272 ANA393213:ANA393272 AWW393213:AWW393272 BGS393213:BGS393272 BQO393213:BQO393272 CAK393213:CAK393272 CKG393213:CKG393272 CUC393213:CUC393272 DDY393213:DDY393272 DNU393213:DNU393272 DXQ393213:DXQ393272 EHM393213:EHM393272 ERI393213:ERI393272 FBE393213:FBE393272 FLA393213:FLA393272 FUW393213:FUW393272 GES393213:GES393272 GOO393213:GOO393272 GYK393213:GYK393272 HIG393213:HIG393272 HSC393213:HSC393272 IBY393213:IBY393272 ILU393213:ILU393272 IVQ393213:IVQ393272 JFM393213:JFM393272 JPI393213:JPI393272 JZE393213:JZE393272 KJA393213:KJA393272 KSW393213:KSW393272 LCS393213:LCS393272 LMO393213:LMO393272 LWK393213:LWK393272 MGG393213:MGG393272 MQC393213:MQC393272 MZY393213:MZY393272 NJU393213:NJU393272 NTQ393213:NTQ393272 ODM393213:ODM393272 ONI393213:ONI393272 OXE393213:OXE393272 PHA393213:PHA393272 PQW393213:PQW393272 QAS393213:QAS393272 QKO393213:QKO393272 QUK393213:QUK393272 REG393213:REG393272 ROC393213:ROC393272 RXY393213:RXY393272 SHU393213:SHU393272 SRQ393213:SRQ393272 TBM393213:TBM393272 TLI393213:TLI393272 TVE393213:TVE393272 UFA393213:UFA393272 UOW393213:UOW393272 UYS393213:UYS393272 VIO393213:VIO393272 VSK393213:VSK393272 WCG393213:WCG393272 WMC393213:WMC393272 WVY393213:WVY393272 W458749:W458808 JM458749:JM458808 TI458749:TI458808 ADE458749:ADE458808 ANA458749:ANA458808 AWW458749:AWW458808 BGS458749:BGS458808 BQO458749:BQO458808 CAK458749:CAK458808 CKG458749:CKG458808 CUC458749:CUC458808 DDY458749:DDY458808 DNU458749:DNU458808 DXQ458749:DXQ458808 EHM458749:EHM458808 ERI458749:ERI458808 FBE458749:FBE458808 FLA458749:FLA458808 FUW458749:FUW458808 GES458749:GES458808 GOO458749:GOO458808 GYK458749:GYK458808 HIG458749:HIG458808 HSC458749:HSC458808 IBY458749:IBY458808 ILU458749:ILU458808 IVQ458749:IVQ458808 JFM458749:JFM458808 JPI458749:JPI458808 JZE458749:JZE458808 KJA458749:KJA458808 KSW458749:KSW458808 LCS458749:LCS458808 LMO458749:LMO458808 LWK458749:LWK458808 MGG458749:MGG458808 MQC458749:MQC458808 MZY458749:MZY458808 NJU458749:NJU458808 NTQ458749:NTQ458808 ODM458749:ODM458808 ONI458749:ONI458808 OXE458749:OXE458808 PHA458749:PHA458808 PQW458749:PQW458808 QAS458749:QAS458808 QKO458749:QKO458808 QUK458749:QUK458808 REG458749:REG458808 ROC458749:ROC458808 RXY458749:RXY458808 SHU458749:SHU458808 SRQ458749:SRQ458808 TBM458749:TBM458808 TLI458749:TLI458808 TVE458749:TVE458808 UFA458749:UFA458808 UOW458749:UOW458808 UYS458749:UYS458808 VIO458749:VIO458808 VSK458749:VSK458808 WCG458749:WCG458808 WMC458749:WMC458808 WVY458749:WVY458808 W524285:W524344 JM524285:JM524344 TI524285:TI524344 ADE524285:ADE524344 ANA524285:ANA524344 AWW524285:AWW524344 BGS524285:BGS524344 BQO524285:BQO524344 CAK524285:CAK524344 CKG524285:CKG524344 CUC524285:CUC524344 DDY524285:DDY524344 DNU524285:DNU524344 DXQ524285:DXQ524344 EHM524285:EHM524344 ERI524285:ERI524344 FBE524285:FBE524344 FLA524285:FLA524344 FUW524285:FUW524344 GES524285:GES524344 GOO524285:GOO524344 GYK524285:GYK524344 HIG524285:HIG524344 HSC524285:HSC524344 IBY524285:IBY524344 ILU524285:ILU524344 IVQ524285:IVQ524344 JFM524285:JFM524344 JPI524285:JPI524344 JZE524285:JZE524344 KJA524285:KJA524344 KSW524285:KSW524344 LCS524285:LCS524344 LMO524285:LMO524344 LWK524285:LWK524344 MGG524285:MGG524344 MQC524285:MQC524344 MZY524285:MZY524344 NJU524285:NJU524344 NTQ524285:NTQ524344 ODM524285:ODM524344 ONI524285:ONI524344 OXE524285:OXE524344 PHA524285:PHA524344 PQW524285:PQW524344 QAS524285:QAS524344 QKO524285:QKO524344 QUK524285:QUK524344 REG524285:REG524344 ROC524285:ROC524344 RXY524285:RXY524344 SHU524285:SHU524344 SRQ524285:SRQ524344 TBM524285:TBM524344 TLI524285:TLI524344 TVE524285:TVE524344 UFA524285:UFA524344 UOW524285:UOW524344 UYS524285:UYS524344 VIO524285:VIO524344 VSK524285:VSK524344 WCG524285:WCG524344 WMC524285:WMC524344 WVY524285:WVY524344 W589821:W589880 JM589821:JM589880 TI589821:TI589880 ADE589821:ADE589880 ANA589821:ANA589880 AWW589821:AWW589880 BGS589821:BGS589880 BQO589821:BQO589880 CAK589821:CAK589880 CKG589821:CKG589880 CUC589821:CUC589880 DDY589821:DDY589880 DNU589821:DNU589880 DXQ589821:DXQ589880 EHM589821:EHM589880 ERI589821:ERI589880 FBE589821:FBE589880 FLA589821:FLA589880 FUW589821:FUW589880 GES589821:GES589880 GOO589821:GOO589880 GYK589821:GYK589880 HIG589821:HIG589880 HSC589821:HSC589880 IBY589821:IBY589880 ILU589821:ILU589880 IVQ589821:IVQ589880 JFM589821:JFM589880 JPI589821:JPI589880 JZE589821:JZE589880 KJA589821:KJA589880 KSW589821:KSW589880 LCS589821:LCS589880 LMO589821:LMO589880 LWK589821:LWK589880 MGG589821:MGG589880 MQC589821:MQC589880 MZY589821:MZY589880 NJU589821:NJU589880 NTQ589821:NTQ589880 ODM589821:ODM589880 ONI589821:ONI589880 OXE589821:OXE589880 PHA589821:PHA589880 PQW589821:PQW589880 QAS589821:QAS589880 QKO589821:QKO589880 QUK589821:QUK589880 REG589821:REG589880 ROC589821:ROC589880 RXY589821:RXY589880 SHU589821:SHU589880 SRQ589821:SRQ589880 TBM589821:TBM589880 TLI589821:TLI589880 TVE589821:TVE589880 UFA589821:UFA589880 UOW589821:UOW589880 UYS589821:UYS589880 VIO589821:VIO589880 VSK589821:VSK589880 WCG589821:WCG589880 WMC589821:WMC589880 WVY589821:WVY589880 W655357:W655416 JM655357:JM655416 TI655357:TI655416 ADE655357:ADE655416 ANA655357:ANA655416 AWW655357:AWW655416 BGS655357:BGS655416 BQO655357:BQO655416 CAK655357:CAK655416 CKG655357:CKG655416 CUC655357:CUC655416 DDY655357:DDY655416 DNU655357:DNU655416 DXQ655357:DXQ655416 EHM655357:EHM655416 ERI655357:ERI655416 FBE655357:FBE655416 FLA655357:FLA655416 FUW655357:FUW655416 GES655357:GES655416 GOO655357:GOO655416 GYK655357:GYK655416 HIG655357:HIG655416 HSC655357:HSC655416 IBY655357:IBY655416 ILU655357:ILU655416 IVQ655357:IVQ655416 JFM655357:JFM655416 JPI655357:JPI655416 JZE655357:JZE655416 KJA655357:KJA655416 KSW655357:KSW655416 LCS655357:LCS655416 LMO655357:LMO655416 LWK655357:LWK655416 MGG655357:MGG655416 MQC655357:MQC655416 MZY655357:MZY655416 NJU655357:NJU655416 NTQ655357:NTQ655416 ODM655357:ODM655416 ONI655357:ONI655416 OXE655357:OXE655416 PHA655357:PHA655416 PQW655357:PQW655416 QAS655357:QAS655416 QKO655357:QKO655416 QUK655357:QUK655416 REG655357:REG655416 ROC655357:ROC655416 RXY655357:RXY655416 SHU655357:SHU655416 SRQ655357:SRQ655416 TBM655357:TBM655416 TLI655357:TLI655416 TVE655357:TVE655416 UFA655357:UFA655416 UOW655357:UOW655416 UYS655357:UYS655416 VIO655357:VIO655416 VSK655357:VSK655416 WCG655357:WCG655416 WMC655357:WMC655416 WVY655357:WVY655416 W720893:W720952 JM720893:JM720952 TI720893:TI720952 ADE720893:ADE720952 ANA720893:ANA720952 AWW720893:AWW720952 BGS720893:BGS720952 BQO720893:BQO720952 CAK720893:CAK720952 CKG720893:CKG720952 CUC720893:CUC720952 DDY720893:DDY720952 DNU720893:DNU720952 DXQ720893:DXQ720952 EHM720893:EHM720952 ERI720893:ERI720952 FBE720893:FBE720952 FLA720893:FLA720952 FUW720893:FUW720952 GES720893:GES720952 GOO720893:GOO720952 GYK720893:GYK720952 HIG720893:HIG720952 HSC720893:HSC720952 IBY720893:IBY720952 ILU720893:ILU720952 IVQ720893:IVQ720952 JFM720893:JFM720952 JPI720893:JPI720952 JZE720893:JZE720952 KJA720893:KJA720952 KSW720893:KSW720952 LCS720893:LCS720952 LMO720893:LMO720952 LWK720893:LWK720952 MGG720893:MGG720952 MQC720893:MQC720952 MZY720893:MZY720952 NJU720893:NJU720952 NTQ720893:NTQ720952 ODM720893:ODM720952 ONI720893:ONI720952 OXE720893:OXE720952 PHA720893:PHA720952 PQW720893:PQW720952 QAS720893:QAS720952 QKO720893:QKO720952 QUK720893:QUK720952 REG720893:REG720952 ROC720893:ROC720952 RXY720893:RXY720952 SHU720893:SHU720952 SRQ720893:SRQ720952 TBM720893:TBM720952 TLI720893:TLI720952 TVE720893:TVE720952 UFA720893:UFA720952 UOW720893:UOW720952 UYS720893:UYS720952 VIO720893:VIO720952 VSK720893:VSK720952 WCG720893:WCG720952 WMC720893:WMC720952 WVY720893:WVY720952 W786429:W786488 JM786429:JM786488 TI786429:TI786488 ADE786429:ADE786488 ANA786429:ANA786488 AWW786429:AWW786488 BGS786429:BGS786488 BQO786429:BQO786488 CAK786429:CAK786488 CKG786429:CKG786488 CUC786429:CUC786488 DDY786429:DDY786488 DNU786429:DNU786488 DXQ786429:DXQ786488 EHM786429:EHM786488 ERI786429:ERI786488 FBE786429:FBE786488 FLA786429:FLA786488 FUW786429:FUW786488 GES786429:GES786488 GOO786429:GOO786488 GYK786429:GYK786488 HIG786429:HIG786488 HSC786429:HSC786488 IBY786429:IBY786488 ILU786429:ILU786488 IVQ786429:IVQ786488 JFM786429:JFM786488 JPI786429:JPI786488 JZE786429:JZE786488 KJA786429:KJA786488 KSW786429:KSW786488 LCS786429:LCS786488 LMO786429:LMO786488 LWK786429:LWK786488 MGG786429:MGG786488 MQC786429:MQC786488 MZY786429:MZY786488 NJU786429:NJU786488 NTQ786429:NTQ786488 ODM786429:ODM786488 ONI786429:ONI786488 OXE786429:OXE786488 PHA786429:PHA786488 PQW786429:PQW786488 QAS786429:QAS786488 QKO786429:QKO786488 QUK786429:QUK786488 REG786429:REG786488 ROC786429:ROC786488 RXY786429:RXY786488 SHU786429:SHU786488 SRQ786429:SRQ786488 TBM786429:TBM786488 TLI786429:TLI786488 TVE786429:TVE786488 UFA786429:UFA786488 UOW786429:UOW786488 UYS786429:UYS786488 VIO786429:VIO786488 VSK786429:VSK786488 WCG786429:WCG786488 WMC786429:WMC786488 WVY786429:WVY786488 W851965:W852024 JM851965:JM852024 TI851965:TI852024 ADE851965:ADE852024 ANA851965:ANA852024 AWW851965:AWW852024 BGS851965:BGS852024 BQO851965:BQO852024 CAK851965:CAK852024 CKG851965:CKG852024 CUC851965:CUC852024 DDY851965:DDY852024 DNU851965:DNU852024 DXQ851965:DXQ852024 EHM851965:EHM852024 ERI851965:ERI852024 FBE851965:FBE852024 FLA851965:FLA852024 FUW851965:FUW852024 GES851965:GES852024 GOO851965:GOO852024 GYK851965:GYK852024 HIG851965:HIG852024 HSC851965:HSC852024 IBY851965:IBY852024 ILU851965:ILU852024 IVQ851965:IVQ852024 JFM851965:JFM852024 JPI851965:JPI852024 JZE851965:JZE852024 KJA851965:KJA852024 KSW851965:KSW852024 LCS851965:LCS852024 LMO851965:LMO852024 LWK851965:LWK852024 MGG851965:MGG852024 MQC851965:MQC852024 MZY851965:MZY852024 NJU851965:NJU852024 NTQ851965:NTQ852024 ODM851965:ODM852024 ONI851965:ONI852024 OXE851965:OXE852024 PHA851965:PHA852024 PQW851965:PQW852024 QAS851965:QAS852024 QKO851965:QKO852024 QUK851965:QUK852024 REG851965:REG852024 ROC851965:ROC852024 RXY851965:RXY852024 SHU851965:SHU852024 SRQ851965:SRQ852024 TBM851965:TBM852024 TLI851965:TLI852024 TVE851965:TVE852024 UFA851965:UFA852024 UOW851965:UOW852024 UYS851965:UYS852024 VIO851965:VIO852024 VSK851965:VSK852024 WCG851965:WCG852024 WMC851965:WMC852024 WVY851965:WVY852024 W917501:W917560 JM917501:JM917560 TI917501:TI917560 ADE917501:ADE917560 ANA917501:ANA917560 AWW917501:AWW917560 BGS917501:BGS917560 BQO917501:BQO917560 CAK917501:CAK917560 CKG917501:CKG917560 CUC917501:CUC917560 DDY917501:DDY917560 DNU917501:DNU917560 DXQ917501:DXQ917560 EHM917501:EHM917560 ERI917501:ERI917560 FBE917501:FBE917560 FLA917501:FLA917560 FUW917501:FUW917560 GES917501:GES917560 GOO917501:GOO917560 GYK917501:GYK917560 HIG917501:HIG917560 HSC917501:HSC917560 IBY917501:IBY917560 ILU917501:ILU917560 IVQ917501:IVQ917560 JFM917501:JFM917560 JPI917501:JPI917560 JZE917501:JZE917560 KJA917501:KJA917560 KSW917501:KSW917560 LCS917501:LCS917560 LMO917501:LMO917560 LWK917501:LWK917560 MGG917501:MGG917560 MQC917501:MQC917560 MZY917501:MZY917560 NJU917501:NJU917560 NTQ917501:NTQ917560 ODM917501:ODM917560 ONI917501:ONI917560 OXE917501:OXE917560 PHA917501:PHA917560 PQW917501:PQW917560 QAS917501:QAS917560 QKO917501:QKO917560 QUK917501:QUK917560 REG917501:REG917560 ROC917501:ROC917560 RXY917501:RXY917560 SHU917501:SHU917560 SRQ917501:SRQ917560 TBM917501:TBM917560 TLI917501:TLI917560 TVE917501:TVE917560 UFA917501:UFA917560 UOW917501:UOW917560 UYS917501:UYS917560 VIO917501:VIO917560 VSK917501:VSK917560 WCG917501:WCG917560 WMC917501:WMC917560 WVY917501:WVY917560 W983037:W983096 JM983037:JM983096 TI983037:TI983096 ADE983037:ADE983096 ANA983037:ANA983096 AWW983037:AWW983096 BGS983037:BGS983096 BQO983037:BQO983096 CAK983037:CAK983096 CKG983037:CKG983096 CUC983037:CUC983096 DDY983037:DDY983096 DNU983037:DNU983096 DXQ983037:DXQ983096 EHM983037:EHM983096 ERI983037:ERI983096 FBE983037:FBE983096 FLA983037:FLA983096 FUW983037:FUW983096 GES983037:GES983096 GOO983037:GOO983096 GYK983037:GYK983096 HIG983037:HIG983096 HSC983037:HSC983096 IBY983037:IBY983096 ILU983037:ILU983096 IVQ983037:IVQ983096 JFM983037:JFM983096 JPI983037:JPI983096 JZE983037:JZE983096 KJA983037:KJA983096 KSW983037:KSW983096 LCS983037:LCS983096 LMO983037:LMO983096 LWK983037:LWK983096 MGG983037:MGG983096 MQC983037:MQC983096 MZY983037:MZY983096 NJU983037:NJU983096 NTQ983037:NTQ983096 ODM983037:ODM983096 ONI983037:ONI983096 OXE983037:OXE983096 PHA983037:PHA983096 PQW983037:PQW983096 QAS983037:QAS983096 QKO983037:QKO983096 QUK983037:QUK983096 REG983037:REG983096 ROC983037:ROC983096 RXY983037:RXY983096 SHU983037:SHU983096 SRQ983037:SRQ983096 TBM983037:TBM983096 TLI983037:TLI983096 TVE983037:TVE983096 UFA983037:UFA983096 UOW983037:UOW983096 UYS983037:UYS983096 VIO983037:VIO983096 VSK983037:VSK983096 WCG983037:WCG983096 WMC983037:WMC983096 WVY983037:WVY983096 U65533:U65592 JK65533:JK65592 TG65533:TG65592 ADC65533:ADC65592 AMY65533:AMY65592 AWU65533:AWU65592 BGQ65533:BGQ65592 BQM65533:BQM65592 CAI65533:CAI65592 CKE65533:CKE65592 CUA65533:CUA65592 DDW65533:DDW65592 DNS65533:DNS65592 DXO65533:DXO65592 EHK65533:EHK65592 ERG65533:ERG65592 FBC65533:FBC65592 FKY65533:FKY65592 FUU65533:FUU65592 GEQ65533:GEQ65592 GOM65533:GOM65592 GYI65533:GYI65592 HIE65533:HIE65592 HSA65533:HSA65592 IBW65533:IBW65592 ILS65533:ILS65592 IVO65533:IVO65592 JFK65533:JFK65592 JPG65533:JPG65592 JZC65533:JZC65592 KIY65533:KIY65592 KSU65533:KSU65592 LCQ65533:LCQ65592 LMM65533:LMM65592 LWI65533:LWI65592 MGE65533:MGE65592 MQA65533:MQA65592 MZW65533:MZW65592 NJS65533:NJS65592 NTO65533:NTO65592 ODK65533:ODK65592 ONG65533:ONG65592 OXC65533:OXC65592 PGY65533:PGY65592 PQU65533:PQU65592 QAQ65533:QAQ65592 QKM65533:QKM65592 QUI65533:QUI65592 REE65533:REE65592 ROA65533:ROA65592 RXW65533:RXW65592 SHS65533:SHS65592 SRO65533:SRO65592 TBK65533:TBK65592 TLG65533:TLG65592 TVC65533:TVC65592 UEY65533:UEY65592 UOU65533:UOU65592 UYQ65533:UYQ65592 VIM65533:VIM65592 VSI65533:VSI65592 WCE65533:WCE65592 WMA65533:WMA65592 WVW65533:WVW65592 U131069:U131128 JK131069:JK131128 TG131069:TG131128 ADC131069:ADC131128 AMY131069:AMY131128 AWU131069:AWU131128 BGQ131069:BGQ131128 BQM131069:BQM131128 CAI131069:CAI131128 CKE131069:CKE131128 CUA131069:CUA131128 DDW131069:DDW131128 DNS131069:DNS131128 DXO131069:DXO131128 EHK131069:EHK131128 ERG131069:ERG131128 FBC131069:FBC131128 FKY131069:FKY131128 FUU131069:FUU131128 GEQ131069:GEQ131128 GOM131069:GOM131128 GYI131069:GYI131128 HIE131069:HIE131128 HSA131069:HSA131128 IBW131069:IBW131128 ILS131069:ILS131128 IVO131069:IVO131128 JFK131069:JFK131128 JPG131069:JPG131128 JZC131069:JZC131128 KIY131069:KIY131128 KSU131069:KSU131128 LCQ131069:LCQ131128 LMM131069:LMM131128 LWI131069:LWI131128 MGE131069:MGE131128 MQA131069:MQA131128 MZW131069:MZW131128 NJS131069:NJS131128 NTO131069:NTO131128 ODK131069:ODK131128 ONG131069:ONG131128 OXC131069:OXC131128 PGY131069:PGY131128 PQU131069:PQU131128 QAQ131069:QAQ131128 QKM131069:QKM131128 QUI131069:QUI131128 REE131069:REE131128 ROA131069:ROA131128 RXW131069:RXW131128 SHS131069:SHS131128 SRO131069:SRO131128 TBK131069:TBK131128 TLG131069:TLG131128 TVC131069:TVC131128 UEY131069:UEY131128 UOU131069:UOU131128 UYQ131069:UYQ131128 VIM131069:VIM131128 VSI131069:VSI131128 WCE131069:WCE131128 WMA131069:WMA131128 WVW131069:WVW131128 U196605:U196664 JK196605:JK196664 TG196605:TG196664 ADC196605:ADC196664 AMY196605:AMY196664 AWU196605:AWU196664 BGQ196605:BGQ196664 BQM196605:BQM196664 CAI196605:CAI196664 CKE196605:CKE196664 CUA196605:CUA196664 DDW196605:DDW196664 DNS196605:DNS196664 DXO196605:DXO196664 EHK196605:EHK196664 ERG196605:ERG196664 FBC196605:FBC196664 FKY196605:FKY196664 FUU196605:FUU196664 GEQ196605:GEQ196664 GOM196605:GOM196664 GYI196605:GYI196664 HIE196605:HIE196664 HSA196605:HSA196664 IBW196605:IBW196664 ILS196605:ILS196664 IVO196605:IVO196664 JFK196605:JFK196664 JPG196605:JPG196664 JZC196605:JZC196664 KIY196605:KIY196664 KSU196605:KSU196664 LCQ196605:LCQ196664 LMM196605:LMM196664 LWI196605:LWI196664 MGE196605:MGE196664 MQA196605:MQA196664 MZW196605:MZW196664 NJS196605:NJS196664 NTO196605:NTO196664 ODK196605:ODK196664 ONG196605:ONG196664 OXC196605:OXC196664 PGY196605:PGY196664 PQU196605:PQU196664 QAQ196605:QAQ196664 QKM196605:QKM196664 QUI196605:QUI196664 REE196605:REE196664 ROA196605:ROA196664 RXW196605:RXW196664 SHS196605:SHS196664 SRO196605:SRO196664 TBK196605:TBK196664 TLG196605:TLG196664 TVC196605:TVC196664 UEY196605:UEY196664 UOU196605:UOU196664 UYQ196605:UYQ196664 VIM196605:VIM196664 VSI196605:VSI196664 WCE196605:WCE196664 WMA196605:WMA196664 WVW196605:WVW196664 U262141:U262200 JK262141:JK262200 TG262141:TG262200 ADC262141:ADC262200 AMY262141:AMY262200 AWU262141:AWU262200 BGQ262141:BGQ262200 BQM262141:BQM262200 CAI262141:CAI262200 CKE262141:CKE262200 CUA262141:CUA262200 DDW262141:DDW262200 DNS262141:DNS262200 DXO262141:DXO262200 EHK262141:EHK262200 ERG262141:ERG262200 FBC262141:FBC262200 FKY262141:FKY262200 FUU262141:FUU262200 GEQ262141:GEQ262200 GOM262141:GOM262200 GYI262141:GYI262200 HIE262141:HIE262200 HSA262141:HSA262200 IBW262141:IBW262200 ILS262141:ILS262200 IVO262141:IVO262200 JFK262141:JFK262200 JPG262141:JPG262200 JZC262141:JZC262200 KIY262141:KIY262200 KSU262141:KSU262200 LCQ262141:LCQ262200 LMM262141:LMM262200 LWI262141:LWI262200 MGE262141:MGE262200 MQA262141:MQA262200 MZW262141:MZW262200 NJS262141:NJS262200 NTO262141:NTO262200 ODK262141:ODK262200 ONG262141:ONG262200 OXC262141:OXC262200 PGY262141:PGY262200 PQU262141:PQU262200 QAQ262141:QAQ262200 QKM262141:QKM262200 QUI262141:QUI262200 REE262141:REE262200 ROA262141:ROA262200 RXW262141:RXW262200 SHS262141:SHS262200 SRO262141:SRO262200 TBK262141:TBK262200 TLG262141:TLG262200 TVC262141:TVC262200 UEY262141:UEY262200 UOU262141:UOU262200 UYQ262141:UYQ262200 VIM262141:VIM262200 VSI262141:VSI262200 WCE262141:WCE262200 WMA262141:WMA262200 WVW262141:WVW262200 U327677:U327736 JK327677:JK327736 TG327677:TG327736 ADC327677:ADC327736 AMY327677:AMY327736 AWU327677:AWU327736 BGQ327677:BGQ327736 BQM327677:BQM327736 CAI327677:CAI327736 CKE327677:CKE327736 CUA327677:CUA327736 DDW327677:DDW327736 DNS327677:DNS327736 DXO327677:DXO327736 EHK327677:EHK327736 ERG327677:ERG327736 FBC327677:FBC327736 FKY327677:FKY327736 FUU327677:FUU327736 GEQ327677:GEQ327736 GOM327677:GOM327736 GYI327677:GYI327736 HIE327677:HIE327736 HSA327677:HSA327736 IBW327677:IBW327736 ILS327677:ILS327736 IVO327677:IVO327736 JFK327677:JFK327736 JPG327677:JPG327736 JZC327677:JZC327736 KIY327677:KIY327736 KSU327677:KSU327736 LCQ327677:LCQ327736 LMM327677:LMM327736 LWI327677:LWI327736 MGE327677:MGE327736 MQA327677:MQA327736 MZW327677:MZW327736 NJS327677:NJS327736 NTO327677:NTO327736 ODK327677:ODK327736 ONG327677:ONG327736 OXC327677:OXC327736 PGY327677:PGY327736 PQU327677:PQU327736 QAQ327677:QAQ327736 QKM327677:QKM327736 QUI327677:QUI327736 REE327677:REE327736 ROA327677:ROA327736 RXW327677:RXW327736 SHS327677:SHS327736 SRO327677:SRO327736 TBK327677:TBK327736 TLG327677:TLG327736 TVC327677:TVC327736 UEY327677:UEY327736 UOU327677:UOU327736 UYQ327677:UYQ327736 VIM327677:VIM327736 VSI327677:VSI327736 WCE327677:WCE327736 WMA327677:WMA327736 WVW327677:WVW327736 U393213:U393272 JK393213:JK393272 TG393213:TG393272 ADC393213:ADC393272 AMY393213:AMY393272 AWU393213:AWU393272 BGQ393213:BGQ393272 BQM393213:BQM393272 CAI393213:CAI393272 CKE393213:CKE393272 CUA393213:CUA393272 DDW393213:DDW393272 DNS393213:DNS393272 DXO393213:DXO393272 EHK393213:EHK393272 ERG393213:ERG393272 FBC393213:FBC393272 FKY393213:FKY393272 FUU393213:FUU393272 GEQ393213:GEQ393272 GOM393213:GOM393272 GYI393213:GYI393272 HIE393213:HIE393272 HSA393213:HSA393272 IBW393213:IBW393272 ILS393213:ILS393272 IVO393213:IVO393272 JFK393213:JFK393272 JPG393213:JPG393272 JZC393213:JZC393272 KIY393213:KIY393272 KSU393213:KSU393272 LCQ393213:LCQ393272 LMM393213:LMM393272 LWI393213:LWI393272 MGE393213:MGE393272 MQA393213:MQA393272 MZW393213:MZW393272 NJS393213:NJS393272 NTO393213:NTO393272 ODK393213:ODK393272 ONG393213:ONG393272 OXC393213:OXC393272 PGY393213:PGY393272 PQU393213:PQU393272 QAQ393213:QAQ393272 QKM393213:QKM393272 QUI393213:QUI393272 REE393213:REE393272 ROA393213:ROA393272 RXW393213:RXW393272 SHS393213:SHS393272 SRO393213:SRO393272 TBK393213:TBK393272 TLG393213:TLG393272 TVC393213:TVC393272 UEY393213:UEY393272 UOU393213:UOU393272 UYQ393213:UYQ393272 VIM393213:VIM393272 VSI393213:VSI393272 WCE393213:WCE393272 WMA393213:WMA393272 WVW393213:WVW393272 U458749:U458808 JK458749:JK458808 TG458749:TG458808 ADC458749:ADC458808 AMY458749:AMY458808 AWU458749:AWU458808 BGQ458749:BGQ458808 BQM458749:BQM458808 CAI458749:CAI458808 CKE458749:CKE458808 CUA458749:CUA458808 DDW458749:DDW458808 DNS458749:DNS458808 DXO458749:DXO458808 EHK458749:EHK458808 ERG458749:ERG458808 FBC458749:FBC458808 FKY458749:FKY458808 FUU458749:FUU458808 GEQ458749:GEQ458808 GOM458749:GOM458808 GYI458749:GYI458808 HIE458749:HIE458808 HSA458749:HSA458808 IBW458749:IBW458808 ILS458749:ILS458808 IVO458749:IVO458808 JFK458749:JFK458808 JPG458749:JPG458808 JZC458749:JZC458808 KIY458749:KIY458808 KSU458749:KSU458808 LCQ458749:LCQ458808 LMM458749:LMM458808 LWI458749:LWI458808 MGE458749:MGE458808 MQA458749:MQA458808 MZW458749:MZW458808 NJS458749:NJS458808 NTO458749:NTO458808 ODK458749:ODK458808 ONG458749:ONG458808 OXC458749:OXC458808 PGY458749:PGY458808 PQU458749:PQU458808 QAQ458749:QAQ458808 QKM458749:QKM458808 QUI458749:QUI458808 REE458749:REE458808 ROA458749:ROA458808 RXW458749:RXW458808 SHS458749:SHS458808 SRO458749:SRO458808 TBK458749:TBK458808 TLG458749:TLG458808 TVC458749:TVC458808 UEY458749:UEY458808 UOU458749:UOU458808 UYQ458749:UYQ458808 VIM458749:VIM458808 VSI458749:VSI458808 WCE458749:WCE458808 WMA458749:WMA458808 WVW458749:WVW458808 U524285:U524344 JK524285:JK524344 TG524285:TG524344 ADC524285:ADC524344 AMY524285:AMY524344 AWU524285:AWU524344 BGQ524285:BGQ524344 BQM524285:BQM524344 CAI524285:CAI524344 CKE524285:CKE524344 CUA524285:CUA524344 DDW524285:DDW524344 DNS524285:DNS524344 DXO524285:DXO524344 EHK524285:EHK524344 ERG524285:ERG524344 FBC524285:FBC524344 FKY524285:FKY524344 FUU524285:FUU524344 GEQ524285:GEQ524344 GOM524285:GOM524344 GYI524285:GYI524344 HIE524285:HIE524344 HSA524285:HSA524344 IBW524285:IBW524344 ILS524285:ILS524344 IVO524285:IVO524344 JFK524285:JFK524344 JPG524285:JPG524344 JZC524285:JZC524344 KIY524285:KIY524344 KSU524285:KSU524344 LCQ524285:LCQ524344 LMM524285:LMM524344 LWI524285:LWI524344 MGE524285:MGE524344 MQA524285:MQA524344 MZW524285:MZW524344 NJS524285:NJS524344 NTO524285:NTO524344 ODK524285:ODK524344 ONG524285:ONG524344 OXC524285:OXC524344 PGY524285:PGY524344 PQU524285:PQU524344 QAQ524285:QAQ524344 QKM524285:QKM524344 QUI524285:QUI524344 REE524285:REE524344 ROA524285:ROA524344 RXW524285:RXW524344 SHS524285:SHS524344 SRO524285:SRO524344 TBK524285:TBK524344 TLG524285:TLG524344 TVC524285:TVC524344 UEY524285:UEY524344 UOU524285:UOU524344 UYQ524285:UYQ524344 VIM524285:VIM524344 VSI524285:VSI524344 WCE524285:WCE524344 WMA524285:WMA524344 WVW524285:WVW524344 U589821:U589880 JK589821:JK589880 TG589821:TG589880 ADC589821:ADC589880 AMY589821:AMY589880 AWU589821:AWU589880 BGQ589821:BGQ589880 BQM589821:BQM589880 CAI589821:CAI589880 CKE589821:CKE589880 CUA589821:CUA589880 DDW589821:DDW589880 DNS589821:DNS589880 DXO589821:DXO589880 EHK589821:EHK589880 ERG589821:ERG589880 FBC589821:FBC589880 FKY589821:FKY589880 FUU589821:FUU589880 GEQ589821:GEQ589880 GOM589821:GOM589880 GYI589821:GYI589880 HIE589821:HIE589880 HSA589821:HSA589880 IBW589821:IBW589880 ILS589821:ILS589880 IVO589821:IVO589880 JFK589821:JFK589880 JPG589821:JPG589880 JZC589821:JZC589880 KIY589821:KIY589880 KSU589821:KSU589880 LCQ589821:LCQ589880 LMM589821:LMM589880 LWI589821:LWI589880 MGE589821:MGE589880 MQA589821:MQA589880 MZW589821:MZW589880 NJS589821:NJS589880 NTO589821:NTO589880 ODK589821:ODK589880 ONG589821:ONG589880 OXC589821:OXC589880 PGY589821:PGY589880 PQU589821:PQU589880 QAQ589821:QAQ589880 QKM589821:QKM589880 QUI589821:QUI589880 REE589821:REE589880 ROA589821:ROA589880 RXW589821:RXW589880 SHS589821:SHS589880 SRO589821:SRO589880 TBK589821:TBK589880 TLG589821:TLG589880 TVC589821:TVC589880 UEY589821:UEY589880 UOU589821:UOU589880 UYQ589821:UYQ589880 VIM589821:VIM589880 VSI589821:VSI589880 WCE589821:WCE589880 WMA589821:WMA589880 WVW589821:WVW589880 U655357:U655416 JK655357:JK655416 TG655357:TG655416 ADC655357:ADC655416 AMY655357:AMY655416 AWU655357:AWU655416 BGQ655357:BGQ655416 BQM655357:BQM655416 CAI655357:CAI655416 CKE655357:CKE655416 CUA655357:CUA655416 DDW655357:DDW655416 DNS655357:DNS655416 DXO655357:DXO655416 EHK655357:EHK655416 ERG655357:ERG655416 FBC655357:FBC655416 FKY655357:FKY655416 FUU655357:FUU655416 GEQ655357:GEQ655416 GOM655357:GOM655416 GYI655357:GYI655416 HIE655357:HIE655416 HSA655357:HSA655416 IBW655357:IBW655416 ILS655357:ILS655416 IVO655357:IVO655416 JFK655357:JFK655416 JPG655357:JPG655416 JZC655357:JZC655416 KIY655357:KIY655416 KSU655357:KSU655416 LCQ655357:LCQ655416 LMM655357:LMM655416 LWI655357:LWI655416 MGE655357:MGE655416 MQA655357:MQA655416 MZW655357:MZW655416 NJS655357:NJS655416 NTO655357:NTO655416 ODK655357:ODK655416 ONG655357:ONG655416 OXC655357:OXC655416 PGY655357:PGY655416 PQU655357:PQU655416 QAQ655357:QAQ655416 QKM655357:QKM655416 QUI655357:QUI655416 REE655357:REE655416 ROA655357:ROA655416 RXW655357:RXW655416 SHS655357:SHS655416 SRO655357:SRO655416 TBK655357:TBK655416 TLG655357:TLG655416 TVC655357:TVC655416 UEY655357:UEY655416 UOU655357:UOU655416 UYQ655357:UYQ655416 VIM655357:VIM655416 VSI655357:VSI655416 WCE655357:WCE655416 WMA655357:WMA655416 WVW655357:WVW655416 U720893:U720952 JK720893:JK720952 TG720893:TG720952 ADC720893:ADC720952 AMY720893:AMY720952 AWU720893:AWU720952 BGQ720893:BGQ720952 BQM720893:BQM720952 CAI720893:CAI720952 CKE720893:CKE720952 CUA720893:CUA720952 DDW720893:DDW720952 DNS720893:DNS720952 DXO720893:DXO720952 EHK720893:EHK720952 ERG720893:ERG720952 FBC720893:FBC720952 FKY720893:FKY720952 FUU720893:FUU720952 GEQ720893:GEQ720952 GOM720893:GOM720952 GYI720893:GYI720952 HIE720893:HIE720952 HSA720893:HSA720952 IBW720893:IBW720952 ILS720893:ILS720952 IVO720893:IVO720952 JFK720893:JFK720952 JPG720893:JPG720952 JZC720893:JZC720952 KIY720893:KIY720952 KSU720893:KSU720952 LCQ720893:LCQ720952 LMM720893:LMM720952 LWI720893:LWI720952 MGE720893:MGE720952 MQA720893:MQA720952 MZW720893:MZW720952 NJS720893:NJS720952 NTO720893:NTO720952 ODK720893:ODK720952 ONG720893:ONG720952 OXC720893:OXC720952 PGY720893:PGY720952 PQU720893:PQU720952 QAQ720893:QAQ720952 QKM720893:QKM720952 QUI720893:QUI720952 REE720893:REE720952 ROA720893:ROA720952 RXW720893:RXW720952 SHS720893:SHS720952 SRO720893:SRO720952 TBK720893:TBK720952 TLG720893:TLG720952 TVC720893:TVC720952 UEY720893:UEY720952 UOU720893:UOU720952 UYQ720893:UYQ720952 VIM720893:VIM720952 VSI720893:VSI720952 WCE720893:WCE720952 WMA720893:WMA720952 WVW720893:WVW720952 U786429:U786488 JK786429:JK786488 TG786429:TG786488 ADC786429:ADC786488 AMY786429:AMY786488 AWU786429:AWU786488 BGQ786429:BGQ786488 BQM786429:BQM786488 CAI786429:CAI786488 CKE786429:CKE786488 CUA786429:CUA786488 DDW786429:DDW786488 DNS786429:DNS786488 DXO786429:DXO786488 EHK786429:EHK786488 ERG786429:ERG786488 FBC786429:FBC786488 FKY786429:FKY786488 FUU786429:FUU786488 GEQ786429:GEQ786488 GOM786429:GOM786488 GYI786429:GYI786488 HIE786429:HIE786488 HSA786429:HSA786488 IBW786429:IBW786488 ILS786429:ILS786488 IVO786429:IVO786488 JFK786429:JFK786488 JPG786429:JPG786488 JZC786429:JZC786488 KIY786429:KIY786488 KSU786429:KSU786488 LCQ786429:LCQ786488 LMM786429:LMM786488 LWI786429:LWI786488 MGE786429:MGE786488 MQA786429:MQA786488 MZW786429:MZW786488 NJS786429:NJS786488 NTO786429:NTO786488 ODK786429:ODK786488 ONG786429:ONG786488 OXC786429:OXC786488 PGY786429:PGY786488 PQU786429:PQU786488 QAQ786429:QAQ786488 QKM786429:QKM786488 QUI786429:QUI786488 REE786429:REE786488 ROA786429:ROA786488 RXW786429:RXW786488 SHS786429:SHS786488 SRO786429:SRO786488 TBK786429:TBK786488 TLG786429:TLG786488 TVC786429:TVC786488 UEY786429:UEY786488 UOU786429:UOU786488 UYQ786429:UYQ786488 VIM786429:VIM786488 VSI786429:VSI786488 WCE786429:WCE786488 WMA786429:WMA786488 WVW786429:WVW786488 U851965:U852024 JK851965:JK852024 TG851965:TG852024 ADC851965:ADC852024 AMY851965:AMY852024 AWU851965:AWU852024 BGQ851965:BGQ852024 BQM851965:BQM852024 CAI851965:CAI852024 CKE851965:CKE852024 CUA851965:CUA852024 DDW851965:DDW852024 DNS851965:DNS852024 DXO851965:DXO852024 EHK851965:EHK852024 ERG851965:ERG852024 FBC851965:FBC852024 FKY851965:FKY852024 FUU851965:FUU852024 GEQ851965:GEQ852024 GOM851965:GOM852024 GYI851965:GYI852024 HIE851965:HIE852024 HSA851965:HSA852024 IBW851965:IBW852024 ILS851965:ILS852024 IVO851965:IVO852024 JFK851965:JFK852024 JPG851965:JPG852024 JZC851965:JZC852024 KIY851965:KIY852024 KSU851965:KSU852024 LCQ851965:LCQ852024 LMM851965:LMM852024 LWI851965:LWI852024 MGE851965:MGE852024 MQA851965:MQA852024 MZW851965:MZW852024 NJS851965:NJS852024 NTO851965:NTO852024 ODK851965:ODK852024 ONG851965:ONG852024 OXC851965:OXC852024 PGY851965:PGY852024 PQU851965:PQU852024 QAQ851965:QAQ852024 QKM851965:QKM852024 QUI851965:QUI852024 REE851965:REE852024 ROA851965:ROA852024 RXW851965:RXW852024 SHS851965:SHS852024 SRO851965:SRO852024 TBK851965:TBK852024 TLG851965:TLG852024 TVC851965:TVC852024 UEY851965:UEY852024 UOU851965:UOU852024 UYQ851965:UYQ852024 VIM851965:VIM852024 VSI851965:VSI852024 WCE851965:WCE852024 WMA851965:WMA852024 WVW851965:WVW852024 U917501:U917560 JK917501:JK917560 TG917501:TG917560 ADC917501:ADC917560 AMY917501:AMY917560 AWU917501:AWU917560 BGQ917501:BGQ917560 BQM917501:BQM917560 CAI917501:CAI917560 CKE917501:CKE917560 CUA917501:CUA917560 DDW917501:DDW917560 DNS917501:DNS917560 DXO917501:DXO917560 EHK917501:EHK917560 ERG917501:ERG917560 FBC917501:FBC917560 FKY917501:FKY917560 FUU917501:FUU917560 GEQ917501:GEQ917560 GOM917501:GOM917560 GYI917501:GYI917560 HIE917501:HIE917560 HSA917501:HSA917560 IBW917501:IBW917560 ILS917501:ILS917560 IVO917501:IVO917560 JFK917501:JFK917560 JPG917501:JPG917560 JZC917501:JZC917560 KIY917501:KIY917560 KSU917501:KSU917560 LCQ917501:LCQ917560 LMM917501:LMM917560 LWI917501:LWI917560 MGE917501:MGE917560 MQA917501:MQA917560 MZW917501:MZW917560 NJS917501:NJS917560 NTO917501:NTO917560 ODK917501:ODK917560 ONG917501:ONG917560 OXC917501:OXC917560 PGY917501:PGY917560 PQU917501:PQU917560 QAQ917501:QAQ917560 QKM917501:QKM917560 QUI917501:QUI917560 REE917501:REE917560 ROA917501:ROA917560 RXW917501:RXW917560 SHS917501:SHS917560 SRO917501:SRO917560 TBK917501:TBK917560 TLG917501:TLG917560 TVC917501:TVC917560 UEY917501:UEY917560 UOU917501:UOU917560 UYQ917501:UYQ917560 VIM917501:VIM917560 VSI917501:VSI917560 WCE917501:WCE917560 WMA917501:WMA917560 WVW917501:WVW917560 U983037:U983096 JK983037:JK983096 TG983037:TG983096 ADC983037:ADC983096 AMY983037:AMY983096 AWU983037:AWU983096 BGQ983037:BGQ983096 BQM983037:BQM983096 CAI983037:CAI983096 CKE983037:CKE983096 CUA983037:CUA983096 DDW983037:DDW983096 DNS983037:DNS983096 DXO983037:DXO983096 EHK983037:EHK983096 ERG983037:ERG983096 FBC983037:FBC983096 FKY983037:FKY983096 FUU983037:FUU983096 GEQ983037:GEQ983096 GOM983037:GOM983096 GYI983037:GYI983096 HIE983037:HIE983096 HSA983037:HSA983096 IBW983037:IBW983096 ILS983037:ILS983096 IVO983037:IVO983096 JFK983037:JFK983096 JPG983037:JPG983096 JZC983037:JZC983096 KIY983037:KIY983096 KSU983037:KSU983096 LCQ983037:LCQ983096 LMM983037:LMM983096 LWI983037:LWI983096 MGE983037:MGE983096 MQA983037:MQA983096 MZW983037:MZW983096 NJS983037:NJS983096 NTO983037:NTO983096 ODK983037:ODK983096 ONG983037:ONG983096 OXC983037:OXC983096 PGY983037:PGY983096 PQU983037:PQU983096 QAQ983037:QAQ983096 QKM983037:QKM983096 QUI983037:QUI983096 REE983037:REE983096 ROA983037:ROA983096 RXW983037:RXW983096 SHS983037:SHS983096 SRO983037:SRO983096 TBK983037:TBK983096 TLG983037:TLG983096 TVC983037:TVC983096 UEY983037:UEY983096 UOU983037:UOU983096 UYQ983037:UYQ983096 VIM983037:VIM983096 VSI983037:VSI983096 WCE983037:WCE983096 WMA983037:WMA983096 WVW983037:WVW983096 Y65533:Y65592 JO65533:JO65592 TK65533:TK65592 ADG65533:ADG65592 ANC65533:ANC65592 AWY65533:AWY65592 BGU65533:BGU65592 BQQ65533:BQQ65592 CAM65533:CAM65592 CKI65533:CKI65592 CUE65533:CUE65592 DEA65533:DEA65592 DNW65533:DNW65592 DXS65533:DXS65592 EHO65533:EHO65592 ERK65533:ERK65592 FBG65533:FBG65592 FLC65533:FLC65592 FUY65533:FUY65592 GEU65533:GEU65592 GOQ65533:GOQ65592 GYM65533:GYM65592 HII65533:HII65592 HSE65533:HSE65592 ICA65533:ICA65592 ILW65533:ILW65592 IVS65533:IVS65592 JFO65533:JFO65592 JPK65533:JPK65592 JZG65533:JZG65592 KJC65533:KJC65592 KSY65533:KSY65592 LCU65533:LCU65592 LMQ65533:LMQ65592 LWM65533:LWM65592 MGI65533:MGI65592 MQE65533:MQE65592 NAA65533:NAA65592 NJW65533:NJW65592 NTS65533:NTS65592 ODO65533:ODO65592 ONK65533:ONK65592 OXG65533:OXG65592 PHC65533:PHC65592 PQY65533:PQY65592 QAU65533:QAU65592 QKQ65533:QKQ65592 QUM65533:QUM65592 REI65533:REI65592 ROE65533:ROE65592 RYA65533:RYA65592 SHW65533:SHW65592 SRS65533:SRS65592 TBO65533:TBO65592 TLK65533:TLK65592 TVG65533:TVG65592 UFC65533:UFC65592 UOY65533:UOY65592 UYU65533:UYU65592 VIQ65533:VIQ65592 VSM65533:VSM65592 WCI65533:WCI65592 WME65533:WME65592 WWA65533:WWA65592 Y131069:Y131128 JO131069:JO131128 TK131069:TK131128 ADG131069:ADG131128 ANC131069:ANC131128 AWY131069:AWY131128 BGU131069:BGU131128 BQQ131069:BQQ131128 CAM131069:CAM131128 CKI131069:CKI131128 CUE131069:CUE131128 DEA131069:DEA131128 DNW131069:DNW131128 DXS131069:DXS131128 EHO131069:EHO131128 ERK131069:ERK131128 FBG131069:FBG131128 FLC131069:FLC131128 FUY131069:FUY131128 GEU131069:GEU131128 GOQ131069:GOQ131128 GYM131069:GYM131128 HII131069:HII131128 HSE131069:HSE131128 ICA131069:ICA131128 ILW131069:ILW131128 IVS131069:IVS131128 JFO131069:JFO131128 JPK131069:JPK131128 JZG131069:JZG131128 KJC131069:KJC131128 KSY131069:KSY131128 LCU131069:LCU131128 LMQ131069:LMQ131128 LWM131069:LWM131128 MGI131069:MGI131128 MQE131069:MQE131128 NAA131069:NAA131128 NJW131069:NJW131128 NTS131069:NTS131128 ODO131069:ODO131128 ONK131069:ONK131128 OXG131069:OXG131128 PHC131069:PHC131128 PQY131069:PQY131128 QAU131069:QAU131128 QKQ131069:QKQ131128 QUM131069:QUM131128 REI131069:REI131128 ROE131069:ROE131128 RYA131069:RYA131128 SHW131069:SHW131128 SRS131069:SRS131128 TBO131069:TBO131128 TLK131069:TLK131128 TVG131069:TVG131128 UFC131069:UFC131128 UOY131069:UOY131128 UYU131069:UYU131128 VIQ131069:VIQ131128 VSM131069:VSM131128 WCI131069:WCI131128 WME131069:WME131128 WWA131069:WWA131128 Y196605:Y196664 JO196605:JO196664 TK196605:TK196664 ADG196605:ADG196664 ANC196605:ANC196664 AWY196605:AWY196664 BGU196605:BGU196664 BQQ196605:BQQ196664 CAM196605:CAM196664 CKI196605:CKI196664 CUE196605:CUE196664 DEA196605:DEA196664 DNW196605:DNW196664 DXS196605:DXS196664 EHO196605:EHO196664 ERK196605:ERK196664 FBG196605:FBG196664 FLC196605:FLC196664 FUY196605:FUY196664 GEU196605:GEU196664 GOQ196605:GOQ196664 GYM196605:GYM196664 HII196605:HII196664 HSE196605:HSE196664 ICA196605:ICA196664 ILW196605:ILW196664 IVS196605:IVS196664 JFO196605:JFO196664 JPK196605:JPK196664 JZG196605:JZG196664 KJC196605:KJC196664 KSY196605:KSY196664 LCU196605:LCU196664 LMQ196605:LMQ196664 LWM196605:LWM196664 MGI196605:MGI196664 MQE196605:MQE196664 NAA196605:NAA196664 NJW196605:NJW196664 NTS196605:NTS196664 ODO196605:ODO196664 ONK196605:ONK196664 OXG196605:OXG196664 PHC196605:PHC196664 PQY196605:PQY196664 QAU196605:QAU196664 QKQ196605:QKQ196664 QUM196605:QUM196664 REI196605:REI196664 ROE196605:ROE196664 RYA196605:RYA196664 SHW196605:SHW196664 SRS196605:SRS196664 TBO196605:TBO196664 TLK196605:TLK196664 TVG196605:TVG196664 UFC196605:UFC196664 UOY196605:UOY196664 UYU196605:UYU196664 VIQ196605:VIQ196664 VSM196605:VSM196664 WCI196605:WCI196664 WME196605:WME196664 WWA196605:WWA196664 Y262141:Y262200 JO262141:JO262200 TK262141:TK262200 ADG262141:ADG262200 ANC262141:ANC262200 AWY262141:AWY262200 BGU262141:BGU262200 BQQ262141:BQQ262200 CAM262141:CAM262200 CKI262141:CKI262200 CUE262141:CUE262200 DEA262141:DEA262200 DNW262141:DNW262200 DXS262141:DXS262200 EHO262141:EHO262200 ERK262141:ERK262200 FBG262141:FBG262200 FLC262141:FLC262200 FUY262141:FUY262200 GEU262141:GEU262200 GOQ262141:GOQ262200 GYM262141:GYM262200 HII262141:HII262200 HSE262141:HSE262200 ICA262141:ICA262200 ILW262141:ILW262200 IVS262141:IVS262200 JFO262141:JFO262200 JPK262141:JPK262200 JZG262141:JZG262200 KJC262141:KJC262200 KSY262141:KSY262200 LCU262141:LCU262200 LMQ262141:LMQ262200 LWM262141:LWM262200 MGI262141:MGI262200 MQE262141:MQE262200 NAA262141:NAA262200 NJW262141:NJW262200 NTS262141:NTS262200 ODO262141:ODO262200 ONK262141:ONK262200 OXG262141:OXG262200 PHC262141:PHC262200 PQY262141:PQY262200 QAU262141:QAU262200 QKQ262141:QKQ262200 QUM262141:QUM262200 REI262141:REI262200 ROE262141:ROE262200 RYA262141:RYA262200 SHW262141:SHW262200 SRS262141:SRS262200 TBO262141:TBO262200 TLK262141:TLK262200 TVG262141:TVG262200 UFC262141:UFC262200 UOY262141:UOY262200 UYU262141:UYU262200 VIQ262141:VIQ262200 VSM262141:VSM262200 WCI262141:WCI262200 WME262141:WME262200 WWA262141:WWA262200 Y327677:Y327736 JO327677:JO327736 TK327677:TK327736 ADG327677:ADG327736 ANC327677:ANC327736 AWY327677:AWY327736 BGU327677:BGU327736 BQQ327677:BQQ327736 CAM327677:CAM327736 CKI327677:CKI327736 CUE327677:CUE327736 DEA327677:DEA327736 DNW327677:DNW327736 DXS327677:DXS327736 EHO327677:EHO327736 ERK327677:ERK327736 FBG327677:FBG327736 FLC327677:FLC327736 FUY327677:FUY327736 GEU327677:GEU327736 GOQ327677:GOQ327736 GYM327677:GYM327736 HII327677:HII327736 HSE327677:HSE327736 ICA327677:ICA327736 ILW327677:ILW327736 IVS327677:IVS327736 JFO327677:JFO327736 JPK327677:JPK327736 JZG327677:JZG327736 KJC327677:KJC327736 KSY327677:KSY327736 LCU327677:LCU327736 LMQ327677:LMQ327736 LWM327677:LWM327736 MGI327677:MGI327736 MQE327677:MQE327736 NAA327677:NAA327736 NJW327677:NJW327736 NTS327677:NTS327736 ODO327677:ODO327736 ONK327677:ONK327736 OXG327677:OXG327736 PHC327677:PHC327736 PQY327677:PQY327736 QAU327677:QAU327736 QKQ327677:QKQ327736 QUM327677:QUM327736 REI327677:REI327736 ROE327677:ROE327736 RYA327677:RYA327736 SHW327677:SHW327736 SRS327677:SRS327736 TBO327677:TBO327736 TLK327677:TLK327736 TVG327677:TVG327736 UFC327677:UFC327736 UOY327677:UOY327736 UYU327677:UYU327736 VIQ327677:VIQ327736 VSM327677:VSM327736 WCI327677:WCI327736 WME327677:WME327736 WWA327677:WWA327736 Y393213:Y393272 JO393213:JO393272 TK393213:TK393272 ADG393213:ADG393272 ANC393213:ANC393272 AWY393213:AWY393272 BGU393213:BGU393272 BQQ393213:BQQ393272 CAM393213:CAM393272 CKI393213:CKI393272 CUE393213:CUE393272 DEA393213:DEA393272 DNW393213:DNW393272 DXS393213:DXS393272 EHO393213:EHO393272 ERK393213:ERK393272 FBG393213:FBG393272 FLC393213:FLC393272 FUY393213:FUY393272 GEU393213:GEU393272 GOQ393213:GOQ393272 GYM393213:GYM393272 HII393213:HII393272 HSE393213:HSE393272 ICA393213:ICA393272 ILW393213:ILW393272 IVS393213:IVS393272 JFO393213:JFO393272 JPK393213:JPK393272 JZG393213:JZG393272 KJC393213:KJC393272 KSY393213:KSY393272 LCU393213:LCU393272 LMQ393213:LMQ393272 LWM393213:LWM393272 MGI393213:MGI393272 MQE393213:MQE393272 NAA393213:NAA393272 NJW393213:NJW393272 NTS393213:NTS393272 ODO393213:ODO393272 ONK393213:ONK393272 OXG393213:OXG393272 PHC393213:PHC393272 PQY393213:PQY393272 QAU393213:QAU393272 QKQ393213:QKQ393272 QUM393213:QUM393272 REI393213:REI393272 ROE393213:ROE393272 RYA393213:RYA393272 SHW393213:SHW393272 SRS393213:SRS393272 TBO393213:TBO393272 TLK393213:TLK393272 TVG393213:TVG393272 UFC393213:UFC393272 UOY393213:UOY393272 UYU393213:UYU393272 VIQ393213:VIQ393272 VSM393213:VSM393272 WCI393213:WCI393272 WME393213:WME393272 WWA393213:WWA393272 Y458749:Y458808 JO458749:JO458808 TK458749:TK458808 ADG458749:ADG458808 ANC458749:ANC458808 AWY458749:AWY458808 BGU458749:BGU458808 BQQ458749:BQQ458808 CAM458749:CAM458808 CKI458749:CKI458808 CUE458749:CUE458808 DEA458749:DEA458808 DNW458749:DNW458808 DXS458749:DXS458808 EHO458749:EHO458808 ERK458749:ERK458808 FBG458749:FBG458808 FLC458749:FLC458808 FUY458749:FUY458808 GEU458749:GEU458808 GOQ458749:GOQ458808 GYM458749:GYM458808 HII458749:HII458808 HSE458749:HSE458808 ICA458749:ICA458808 ILW458749:ILW458808 IVS458749:IVS458808 JFO458749:JFO458808 JPK458749:JPK458808 JZG458749:JZG458808 KJC458749:KJC458808 KSY458749:KSY458808 LCU458749:LCU458808 LMQ458749:LMQ458808 LWM458749:LWM458808 MGI458749:MGI458808 MQE458749:MQE458808 NAA458749:NAA458808 NJW458749:NJW458808 NTS458749:NTS458808 ODO458749:ODO458808 ONK458749:ONK458808 OXG458749:OXG458808 PHC458749:PHC458808 PQY458749:PQY458808 QAU458749:QAU458808 QKQ458749:QKQ458808 QUM458749:QUM458808 REI458749:REI458808 ROE458749:ROE458808 RYA458749:RYA458808 SHW458749:SHW458808 SRS458749:SRS458808 TBO458749:TBO458808 TLK458749:TLK458808 TVG458749:TVG458808 UFC458749:UFC458808 UOY458749:UOY458808 UYU458749:UYU458808 VIQ458749:VIQ458808 VSM458749:VSM458808 WCI458749:WCI458808 WME458749:WME458808 WWA458749:WWA458808 Y524285:Y524344 JO524285:JO524344 TK524285:TK524344 ADG524285:ADG524344 ANC524285:ANC524344 AWY524285:AWY524344 BGU524285:BGU524344 BQQ524285:BQQ524344 CAM524285:CAM524344 CKI524285:CKI524344 CUE524285:CUE524344 DEA524285:DEA524344 DNW524285:DNW524344 DXS524285:DXS524344 EHO524285:EHO524344 ERK524285:ERK524344 FBG524285:FBG524344 FLC524285:FLC524344 FUY524285:FUY524344 GEU524285:GEU524344 GOQ524285:GOQ524344 GYM524285:GYM524344 HII524285:HII524344 HSE524285:HSE524344 ICA524285:ICA524344 ILW524285:ILW524344 IVS524285:IVS524344 JFO524285:JFO524344 JPK524285:JPK524344 JZG524285:JZG524344 KJC524285:KJC524344 KSY524285:KSY524344 LCU524285:LCU524344 LMQ524285:LMQ524344 LWM524285:LWM524344 MGI524285:MGI524344 MQE524285:MQE524344 NAA524285:NAA524344 NJW524285:NJW524344 NTS524285:NTS524344 ODO524285:ODO524344 ONK524285:ONK524344 OXG524285:OXG524344 PHC524285:PHC524344 PQY524285:PQY524344 QAU524285:QAU524344 QKQ524285:QKQ524344 QUM524285:QUM524344 REI524285:REI524344 ROE524285:ROE524344 RYA524285:RYA524344 SHW524285:SHW524344 SRS524285:SRS524344 TBO524285:TBO524344 TLK524285:TLK524344 TVG524285:TVG524344 UFC524285:UFC524344 UOY524285:UOY524344 UYU524285:UYU524344 VIQ524285:VIQ524344 VSM524285:VSM524344 WCI524285:WCI524344 WME524285:WME524344 WWA524285:WWA524344 Y589821:Y589880 JO589821:JO589880 TK589821:TK589880 ADG589821:ADG589880 ANC589821:ANC589880 AWY589821:AWY589880 BGU589821:BGU589880 BQQ589821:BQQ589880 CAM589821:CAM589880 CKI589821:CKI589880 CUE589821:CUE589880 DEA589821:DEA589880 DNW589821:DNW589880 DXS589821:DXS589880 EHO589821:EHO589880 ERK589821:ERK589880 FBG589821:FBG589880 FLC589821:FLC589880 FUY589821:FUY589880 GEU589821:GEU589880 GOQ589821:GOQ589880 GYM589821:GYM589880 HII589821:HII589880 HSE589821:HSE589880 ICA589821:ICA589880 ILW589821:ILW589880 IVS589821:IVS589880 JFO589821:JFO589880 JPK589821:JPK589880 JZG589821:JZG589880 KJC589821:KJC589880 KSY589821:KSY589880 LCU589821:LCU589880 LMQ589821:LMQ589880 LWM589821:LWM589880 MGI589821:MGI589880 MQE589821:MQE589880 NAA589821:NAA589880 NJW589821:NJW589880 NTS589821:NTS589880 ODO589821:ODO589880 ONK589821:ONK589880 OXG589821:OXG589880 PHC589821:PHC589880 PQY589821:PQY589880 QAU589821:QAU589880 QKQ589821:QKQ589880 QUM589821:QUM589880 REI589821:REI589880 ROE589821:ROE589880 RYA589821:RYA589880 SHW589821:SHW589880 SRS589821:SRS589880 TBO589821:TBO589880 TLK589821:TLK589880 TVG589821:TVG589880 UFC589821:UFC589880 UOY589821:UOY589880 UYU589821:UYU589880 VIQ589821:VIQ589880 VSM589821:VSM589880 WCI589821:WCI589880 WME589821:WME589880 WWA589821:WWA589880 Y655357:Y655416 JO655357:JO655416 TK655357:TK655416 ADG655357:ADG655416 ANC655357:ANC655416 AWY655357:AWY655416 BGU655357:BGU655416 BQQ655357:BQQ655416 CAM655357:CAM655416 CKI655357:CKI655416 CUE655357:CUE655416 DEA655357:DEA655416 DNW655357:DNW655416 DXS655357:DXS655416 EHO655357:EHO655416 ERK655357:ERK655416 FBG655357:FBG655416 FLC655357:FLC655416 FUY655357:FUY655416 GEU655357:GEU655416 GOQ655357:GOQ655416 GYM655357:GYM655416 HII655357:HII655416 HSE655357:HSE655416 ICA655357:ICA655416 ILW655357:ILW655416 IVS655357:IVS655416 JFO655357:JFO655416 JPK655357:JPK655416 JZG655357:JZG655416 KJC655357:KJC655416 KSY655357:KSY655416 LCU655357:LCU655416 LMQ655357:LMQ655416 LWM655357:LWM655416 MGI655357:MGI655416 MQE655357:MQE655416 NAA655357:NAA655416 NJW655357:NJW655416 NTS655357:NTS655416 ODO655357:ODO655416 ONK655357:ONK655416 OXG655357:OXG655416 PHC655357:PHC655416 PQY655357:PQY655416 QAU655357:QAU655416 QKQ655357:QKQ655416 QUM655357:QUM655416 REI655357:REI655416 ROE655357:ROE655416 RYA655357:RYA655416 SHW655357:SHW655416 SRS655357:SRS655416 TBO655357:TBO655416 TLK655357:TLK655416 TVG655357:TVG655416 UFC655357:UFC655416 UOY655357:UOY655416 UYU655357:UYU655416 VIQ655357:VIQ655416 VSM655357:VSM655416 WCI655357:WCI655416 WME655357:WME655416 WWA655357:WWA655416 Y720893:Y720952 JO720893:JO720952 TK720893:TK720952 ADG720893:ADG720952 ANC720893:ANC720952 AWY720893:AWY720952 BGU720893:BGU720952 BQQ720893:BQQ720952 CAM720893:CAM720952 CKI720893:CKI720952 CUE720893:CUE720952 DEA720893:DEA720952 DNW720893:DNW720952 DXS720893:DXS720952 EHO720893:EHO720952 ERK720893:ERK720952 FBG720893:FBG720952 FLC720893:FLC720952 FUY720893:FUY720952 GEU720893:GEU720952 GOQ720893:GOQ720952 GYM720893:GYM720952 HII720893:HII720952 HSE720893:HSE720952 ICA720893:ICA720952 ILW720893:ILW720952 IVS720893:IVS720952 JFO720893:JFO720952 JPK720893:JPK720952 JZG720893:JZG720952 KJC720893:KJC720952 KSY720893:KSY720952 LCU720893:LCU720952 LMQ720893:LMQ720952 LWM720893:LWM720952 MGI720893:MGI720952 MQE720893:MQE720952 NAA720893:NAA720952 NJW720893:NJW720952 NTS720893:NTS720952 ODO720893:ODO720952 ONK720893:ONK720952 OXG720893:OXG720952 PHC720893:PHC720952 PQY720893:PQY720952 QAU720893:QAU720952 QKQ720893:QKQ720952 QUM720893:QUM720952 REI720893:REI720952 ROE720893:ROE720952 RYA720893:RYA720952 SHW720893:SHW720952 SRS720893:SRS720952 TBO720893:TBO720952 TLK720893:TLK720952 TVG720893:TVG720952 UFC720893:UFC720952 UOY720893:UOY720952 UYU720893:UYU720952 VIQ720893:VIQ720952 VSM720893:VSM720952 WCI720893:WCI720952 WME720893:WME720952 WWA720893:WWA720952 Y786429:Y786488 JO786429:JO786488 TK786429:TK786488 ADG786429:ADG786488 ANC786429:ANC786488 AWY786429:AWY786488 BGU786429:BGU786488 BQQ786429:BQQ786488 CAM786429:CAM786488 CKI786429:CKI786488 CUE786429:CUE786488 DEA786429:DEA786488 DNW786429:DNW786488 DXS786429:DXS786488 EHO786429:EHO786488 ERK786429:ERK786488 FBG786429:FBG786488 FLC786429:FLC786488 FUY786429:FUY786488 GEU786429:GEU786488 GOQ786429:GOQ786488 GYM786429:GYM786488 HII786429:HII786488 HSE786429:HSE786488 ICA786429:ICA786488 ILW786429:ILW786488 IVS786429:IVS786488 JFO786429:JFO786488 JPK786429:JPK786488 JZG786429:JZG786488 KJC786429:KJC786488 KSY786429:KSY786488 LCU786429:LCU786488 LMQ786429:LMQ786488 LWM786429:LWM786488 MGI786429:MGI786488 MQE786429:MQE786488 NAA786429:NAA786488 NJW786429:NJW786488 NTS786429:NTS786488 ODO786429:ODO786488 ONK786429:ONK786488 OXG786429:OXG786488 PHC786429:PHC786488 PQY786429:PQY786488 QAU786429:QAU786488 QKQ786429:QKQ786488 QUM786429:QUM786488 REI786429:REI786488 ROE786429:ROE786488 RYA786429:RYA786488 SHW786429:SHW786488 SRS786429:SRS786488 TBO786429:TBO786488 TLK786429:TLK786488 TVG786429:TVG786488 UFC786429:UFC786488 UOY786429:UOY786488 UYU786429:UYU786488 VIQ786429:VIQ786488 VSM786429:VSM786488 WCI786429:WCI786488 WME786429:WME786488 WWA786429:WWA786488 Y851965:Y852024 JO851965:JO852024 TK851965:TK852024 ADG851965:ADG852024 ANC851965:ANC852024 AWY851965:AWY852024 BGU851965:BGU852024 BQQ851965:BQQ852024 CAM851965:CAM852024 CKI851965:CKI852024 CUE851965:CUE852024 DEA851965:DEA852024 DNW851965:DNW852024 DXS851965:DXS852024 EHO851965:EHO852024 ERK851965:ERK852024 FBG851965:FBG852024 FLC851965:FLC852024 FUY851965:FUY852024 GEU851965:GEU852024 GOQ851965:GOQ852024 GYM851965:GYM852024 HII851965:HII852024 HSE851965:HSE852024 ICA851965:ICA852024 ILW851965:ILW852024 IVS851965:IVS852024 JFO851965:JFO852024 JPK851965:JPK852024 JZG851965:JZG852024 KJC851965:KJC852024 KSY851965:KSY852024 LCU851965:LCU852024 LMQ851965:LMQ852024 LWM851965:LWM852024 MGI851965:MGI852024 MQE851965:MQE852024 NAA851965:NAA852024 NJW851965:NJW852024 NTS851965:NTS852024 ODO851965:ODO852024 ONK851965:ONK852024 OXG851965:OXG852024 PHC851965:PHC852024 PQY851965:PQY852024 QAU851965:QAU852024 QKQ851965:QKQ852024 QUM851965:QUM852024 REI851965:REI852024 ROE851965:ROE852024 RYA851965:RYA852024 SHW851965:SHW852024 SRS851965:SRS852024 TBO851965:TBO852024 TLK851965:TLK852024 TVG851965:TVG852024 UFC851965:UFC852024 UOY851965:UOY852024 UYU851965:UYU852024 VIQ851965:VIQ852024 VSM851965:VSM852024 WCI851965:WCI852024 WME851965:WME852024 WWA851965:WWA852024 Y917501:Y917560 JO917501:JO917560 TK917501:TK917560 ADG917501:ADG917560 ANC917501:ANC917560 AWY917501:AWY917560 BGU917501:BGU917560 BQQ917501:BQQ917560 CAM917501:CAM917560 CKI917501:CKI917560 CUE917501:CUE917560 DEA917501:DEA917560 DNW917501:DNW917560 DXS917501:DXS917560 EHO917501:EHO917560 ERK917501:ERK917560 FBG917501:FBG917560 FLC917501:FLC917560 FUY917501:FUY917560 GEU917501:GEU917560 GOQ917501:GOQ917560 GYM917501:GYM917560 HII917501:HII917560 HSE917501:HSE917560 ICA917501:ICA917560 ILW917501:ILW917560 IVS917501:IVS917560 JFO917501:JFO917560 JPK917501:JPK917560 JZG917501:JZG917560 KJC917501:KJC917560 KSY917501:KSY917560 LCU917501:LCU917560 LMQ917501:LMQ917560 LWM917501:LWM917560 MGI917501:MGI917560 MQE917501:MQE917560 NAA917501:NAA917560 NJW917501:NJW917560 NTS917501:NTS917560 ODO917501:ODO917560 ONK917501:ONK917560 OXG917501:OXG917560 PHC917501:PHC917560 PQY917501:PQY917560 QAU917501:QAU917560 QKQ917501:QKQ917560 QUM917501:QUM917560 REI917501:REI917560 ROE917501:ROE917560 RYA917501:RYA917560 SHW917501:SHW917560 SRS917501:SRS917560 TBO917501:TBO917560 TLK917501:TLK917560 TVG917501:TVG917560 UFC917501:UFC917560 UOY917501:UOY917560 UYU917501:UYU917560 VIQ917501:VIQ917560 VSM917501:VSM917560 WCI917501:WCI917560 WME917501:WME917560 WWA917501:WWA917560 Y983037:Y983096 JO983037:JO983096 TK983037:TK983096 ADG983037:ADG983096 ANC983037:ANC983096 AWY983037:AWY983096 BGU983037:BGU983096 BQQ983037:BQQ983096 CAM983037:CAM983096 CKI983037:CKI983096 CUE983037:CUE983096 DEA983037:DEA983096 DNW983037:DNW983096 DXS983037:DXS983096 EHO983037:EHO983096 ERK983037:ERK983096 FBG983037:FBG983096 FLC983037:FLC983096 FUY983037:FUY983096 GEU983037:GEU983096 GOQ983037:GOQ983096 GYM983037:GYM983096 HII983037:HII983096 HSE983037:HSE983096 ICA983037:ICA983096 ILW983037:ILW983096 IVS983037:IVS983096 JFO983037:JFO983096 JPK983037:JPK983096 JZG983037:JZG983096 KJC983037:KJC983096 KSY983037:KSY983096 LCU983037:LCU983096 LMQ983037:LMQ983096 LWM983037:LWM983096 MGI983037:MGI983096 MQE983037:MQE983096 NAA983037:NAA983096 NJW983037:NJW983096 NTS983037:NTS983096 ODO983037:ODO983096 ONK983037:ONK983096 OXG983037:OXG983096 PHC983037:PHC983096 PQY983037:PQY983096 QAU983037:QAU983096 QKQ983037:QKQ983096 QUM983037:QUM983096 REI983037:REI983096 ROE983037:ROE983096 RYA983037:RYA983096 SHW983037:SHW983096 SRS983037:SRS983096 TBO983037:TBO983096 TLK983037:TLK983096 TVG983037:TVG983096 UFC983037:UFC983096 UOY983037:UOY983096 UYU983037:UYU983096 VIQ983037:VIQ983096 VSM983037:VSM983096 WCI983037:WCI983096 WME983037:WME983096 WWA983037:WWA983096 S65533:S65592 JI65533:JI65592 TE65533:TE65592 ADA65533:ADA65592 AMW65533:AMW65592 AWS65533:AWS65592 BGO65533:BGO65592 BQK65533:BQK65592 CAG65533:CAG65592 CKC65533:CKC65592 CTY65533:CTY65592 DDU65533:DDU65592 DNQ65533:DNQ65592 DXM65533:DXM65592 EHI65533:EHI65592 ERE65533:ERE65592 FBA65533:FBA65592 FKW65533:FKW65592 FUS65533:FUS65592 GEO65533:GEO65592 GOK65533:GOK65592 GYG65533:GYG65592 HIC65533:HIC65592 HRY65533:HRY65592 IBU65533:IBU65592 ILQ65533:ILQ65592 IVM65533:IVM65592 JFI65533:JFI65592 JPE65533:JPE65592 JZA65533:JZA65592 KIW65533:KIW65592 KSS65533:KSS65592 LCO65533:LCO65592 LMK65533:LMK65592 LWG65533:LWG65592 MGC65533:MGC65592 MPY65533:MPY65592 MZU65533:MZU65592 NJQ65533:NJQ65592 NTM65533:NTM65592 ODI65533:ODI65592 ONE65533:ONE65592 OXA65533:OXA65592 PGW65533:PGW65592 PQS65533:PQS65592 QAO65533:QAO65592 QKK65533:QKK65592 QUG65533:QUG65592 REC65533:REC65592 RNY65533:RNY65592 RXU65533:RXU65592 SHQ65533:SHQ65592 SRM65533:SRM65592 TBI65533:TBI65592 TLE65533:TLE65592 TVA65533:TVA65592 UEW65533:UEW65592 UOS65533:UOS65592 UYO65533:UYO65592 VIK65533:VIK65592 VSG65533:VSG65592 WCC65533:WCC65592 WLY65533:WLY65592 WVU65533:WVU65592 S131069:S131128 JI131069:JI131128 TE131069:TE131128 ADA131069:ADA131128 AMW131069:AMW131128 AWS131069:AWS131128 BGO131069:BGO131128 BQK131069:BQK131128 CAG131069:CAG131128 CKC131069:CKC131128 CTY131069:CTY131128 DDU131069:DDU131128 DNQ131069:DNQ131128 DXM131069:DXM131128 EHI131069:EHI131128 ERE131069:ERE131128 FBA131069:FBA131128 FKW131069:FKW131128 FUS131069:FUS131128 GEO131069:GEO131128 GOK131069:GOK131128 GYG131069:GYG131128 HIC131069:HIC131128 HRY131069:HRY131128 IBU131069:IBU131128 ILQ131069:ILQ131128 IVM131069:IVM131128 JFI131069:JFI131128 JPE131069:JPE131128 JZA131069:JZA131128 KIW131069:KIW131128 KSS131069:KSS131128 LCO131069:LCO131128 LMK131069:LMK131128 LWG131069:LWG131128 MGC131069:MGC131128 MPY131069:MPY131128 MZU131069:MZU131128 NJQ131069:NJQ131128 NTM131069:NTM131128 ODI131069:ODI131128 ONE131069:ONE131128 OXA131069:OXA131128 PGW131069:PGW131128 PQS131069:PQS131128 QAO131069:QAO131128 QKK131069:QKK131128 QUG131069:QUG131128 REC131069:REC131128 RNY131069:RNY131128 RXU131069:RXU131128 SHQ131069:SHQ131128 SRM131069:SRM131128 TBI131069:TBI131128 TLE131069:TLE131128 TVA131069:TVA131128 UEW131069:UEW131128 UOS131069:UOS131128 UYO131069:UYO131128 VIK131069:VIK131128 VSG131069:VSG131128 WCC131069:WCC131128 WLY131069:WLY131128 WVU131069:WVU131128 S196605:S196664 JI196605:JI196664 TE196605:TE196664 ADA196605:ADA196664 AMW196605:AMW196664 AWS196605:AWS196664 BGO196605:BGO196664 BQK196605:BQK196664 CAG196605:CAG196664 CKC196605:CKC196664 CTY196605:CTY196664 DDU196605:DDU196664 DNQ196605:DNQ196664 DXM196605:DXM196664 EHI196605:EHI196664 ERE196605:ERE196664 FBA196605:FBA196664 FKW196605:FKW196664 FUS196605:FUS196664 GEO196605:GEO196664 GOK196605:GOK196664 GYG196605:GYG196664 HIC196605:HIC196664 HRY196605:HRY196664 IBU196605:IBU196664 ILQ196605:ILQ196664 IVM196605:IVM196664 JFI196605:JFI196664 JPE196605:JPE196664 JZA196605:JZA196664 KIW196605:KIW196664 KSS196605:KSS196664 LCO196605:LCO196664 LMK196605:LMK196664 LWG196605:LWG196664 MGC196605:MGC196664 MPY196605:MPY196664 MZU196605:MZU196664 NJQ196605:NJQ196664 NTM196605:NTM196664 ODI196605:ODI196664 ONE196605:ONE196664 OXA196605:OXA196664 PGW196605:PGW196664 PQS196605:PQS196664 QAO196605:QAO196664 QKK196605:QKK196664 QUG196605:QUG196664 REC196605:REC196664 RNY196605:RNY196664 RXU196605:RXU196664 SHQ196605:SHQ196664 SRM196605:SRM196664 TBI196605:TBI196664 TLE196605:TLE196664 TVA196605:TVA196664 UEW196605:UEW196664 UOS196605:UOS196664 UYO196605:UYO196664 VIK196605:VIK196664 VSG196605:VSG196664 WCC196605:WCC196664 WLY196605:WLY196664 WVU196605:WVU196664 S262141:S262200 JI262141:JI262200 TE262141:TE262200 ADA262141:ADA262200 AMW262141:AMW262200 AWS262141:AWS262200 BGO262141:BGO262200 BQK262141:BQK262200 CAG262141:CAG262200 CKC262141:CKC262200 CTY262141:CTY262200 DDU262141:DDU262200 DNQ262141:DNQ262200 DXM262141:DXM262200 EHI262141:EHI262200 ERE262141:ERE262200 FBA262141:FBA262200 FKW262141:FKW262200 FUS262141:FUS262200 GEO262141:GEO262200 GOK262141:GOK262200 GYG262141:GYG262200 HIC262141:HIC262200 HRY262141:HRY262200 IBU262141:IBU262200 ILQ262141:ILQ262200 IVM262141:IVM262200 JFI262141:JFI262200 JPE262141:JPE262200 JZA262141:JZA262200 KIW262141:KIW262200 KSS262141:KSS262200 LCO262141:LCO262200 LMK262141:LMK262200 LWG262141:LWG262200 MGC262141:MGC262200 MPY262141:MPY262200 MZU262141:MZU262200 NJQ262141:NJQ262200 NTM262141:NTM262200 ODI262141:ODI262200 ONE262141:ONE262200 OXA262141:OXA262200 PGW262141:PGW262200 PQS262141:PQS262200 QAO262141:QAO262200 QKK262141:QKK262200 QUG262141:QUG262200 REC262141:REC262200 RNY262141:RNY262200 RXU262141:RXU262200 SHQ262141:SHQ262200 SRM262141:SRM262200 TBI262141:TBI262200 TLE262141:TLE262200 TVA262141:TVA262200 UEW262141:UEW262200 UOS262141:UOS262200 UYO262141:UYO262200 VIK262141:VIK262200 VSG262141:VSG262200 WCC262141:WCC262200 WLY262141:WLY262200 WVU262141:WVU262200 S327677:S327736 JI327677:JI327736 TE327677:TE327736 ADA327677:ADA327736 AMW327677:AMW327736 AWS327677:AWS327736 BGO327677:BGO327736 BQK327677:BQK327736 CAG327677:CAG327736 CKC327677:CKC327736 CTY327677:CTY327736 DDU327677:DDU327736 DNQ327677:DNQ327736 DXM327677:DXM327736 EHI327677:EHI327736 ERE327677:ERE327736 FBA327677:FBA327736 FKW327677:FKW327736 FUS327677:FUS327736 GEO327677:GEO327736 GOK327677:GOK327736 GYG327677:GYG327736 HIC327677:HIC327736 HRY327677:HRY327736 IBU327677:IBU327736 ILQ327677:ILQ327736 IVM327677:IVM327736 JFI327677:JFI327736 JPE327677:JPE327736 JZA327677:JZA327736 KIW327677:KIW327736 KSS327677:KSS327736 LCO327677:LCO327736 LMK327677:LMK327736 LWG327677:LWG327736 MGC327677:MGC327736 MPY327677:MPY327736 MZU327677:MZU327736 NJQ327677:NJQ327736 NTM327677:NTM327736 ODI327677:ODI327736 ONE327677:ONE327736 OXA327677:OXA327736 PGW327677:PGW327736 PQS327677:PQS327736 QAO327677:QAO327736 QKK327677:QKK327736 QUG327677:QUG327736 REC327677:REC327736 RNY327677:RNY327736 RXU327677:RXU327736 SHQ327677:SHQ327736 SRM327677:SRM327736 TBI327677:TBI327736 TLE327677:TLE327736 TVA327677:TVA327736 UEW327677:UEW327736 UOS327677:UOS327736 UYO327677:UYO327736 VIK327677:VIK327736 VSG327677:VSG327736 WCC327677:WCC327736 WLY327677:WLY327736 WVU327677:WVU327736 S393213:S393272 JI393213:JI393272 TE393213:TE393272 ADA393213:ADA393272 AMW393213:AMW393272 AWS393213:AWS393272 BGO393213:BGO393272 BQK393213:BQK393272 CAG393213:CAG393272 CKC393213:CKC393272 CTY393213:CTY393272 DDU393213:DDU393272 DNQ393213:DNQ393272 DXM393213:DXM393272 EHI393213:EHI393272 ERE393213:ERE393272 FBA393213:FBA393272 FKW393213:FKW393272 FUS393213:FUS393272 GEO393213:GEO393272 GOK393213:GOK393272 GYG393213:GYG393272 HIC393213:HIC393272 HRY393213:HRY393272 IBU393213:IBU393272 ILQ393213:ILQ393272 IVM393213:IVM393272 JFI393213:JFI393272 JPE393213:JPE393272 JZA393213:JZA393272 KIW393213:KIW393272 KSS393213:KSS393272 LCO393213:LCO393272 LMK393213:LMK393272 LWG393213:LWG393272 MGC393213:MGC393272 MPY393213:MPY393272 MZU393213:MZU393272 NJQ393213:NJQ393272 NTM393213:NTM393272 ODI393213:ODI393272 ONE393213:ONE393272 OXA393213:OXA393272 PGW393213:PGW393272 PQS393213:PQS393272 QAO393213:QAO393272 QKK393213:QKK393272 QUG393213:QUG393272 REC393213:REC393272 RNY393213:RNY393272 RXU393213:RXU393272 SHQ393213:SHQ393272 SRM393213:SRM393272 TBI393213:TBI393272 TLE393213:TLE393272 TVA393213:TVA393272 UEW393213:UEW393272 UOS393213:UOS393272 UYO393213:UYO393272 VIK393213:VIK393272 VSG393213:VSG393272 WCC393213:WCC393272 WLY393213:WLY393272 WVU393213:WVU393272 S458749:S458808 JI458749:JI458808 TE458749:TE458808 ADA458749:ADA458808 AMW458749:AMW458808 AWS458749:AWS458808 BGO458749:BGO458808 BQK458749:BQK458808 CAG458749:CAG458808 CKC458749:CKC458808 CTY458749:CTY458808 DDU458749:DDU458808 DNQ458749:DNQ458808 DXM458749:DXM458808 EHI458749:EHI458808 ERE458749:ERE458808 FBA458749:FBA458808 FKW458749:FKW458808 FUS458749:FUS458808 GEO458749:GEO458808 GOK458749:GOK458808 GYG458749:GYG458808 HIC458749:HIC458808 HRY458749:HRY458808 IBU458749:IBU458808 ILQ458749:ILQ458808 IVM458749:IVM458808 JFI458749:JFI458808 JPE458749:JPE458808 JZA458749:JZA458808 KIW458749:KIW458808 KSS458749:KSS458808 LCO458749:LCO458808 LMK458749:LMK458808 LWG458749:LWG458808 MGC458749:MGC458808 MPY458749:MPY458808 MZU458749:MZU458808 NJQ458749:NJQ458808 NTM458749:NTM458808 ODI458749:ODI458808 ONE458749:ONE458808 OXA458749:OXA458808 PGW458749:PGW458808 PQS458749:PQS458808 QAO458749:QAO458808 QKK458749:QKK458808 QUG458749:QUG458808 REC458749:REC458808 RNY458749:RNY458808 RXU458749:RXU458808 SHQ458749:SHQ458808 SRM458749:SRM458808 TBI458749:TBI458808 TLE458749:TLE458808 TVA458749:TVA458808 UEW458749:UEW458808 UOS458749:UOS458808 UYO458749:UYO458808 VIK458749:VIK458808 VSG458749:VSG458808 WCC458749:WCC458808 WLY458749:WLY458808 WVU458749:WVU458808 S524285:S524344 JI524285:JI524344 TE524285:TE524344 ADA524285:ADA524344 AMW524285:AMW524344 AWS524285:AWS524344 BGO524285:BGO524344 BQK524285:BQK524344 CAG524285:CAG524344 CKC524285:CKC524344 CTY524285:CTY524344 DDU524285:DDU524344 DNQ524285:DNQ524344 DXM524285:DXM524344 EHI524285:EHI524344 ERE524285:ERE524344 FBA524285:FBA524344 FKW524285:FKW524344 FUS524285:FUS524344 GEO524285:GEO524344 GOK524285:GOK524344 GYG524285:GYG524344 HIC524285:HIC524344 HRY524285:HRY524344 IBU524285:IBU524344 ILQ524285:ILQ524344 IVM524285:IVM524344 JFI524285:JFI524344 JPE524285:JPE524344 JZA524285:JZA524344 KIW524285:KIW524344 KSS524285:KSS524344 LCO524285:LCO524344 LMK524285:LMK524344 LWG524285:LWG524344 MGC524285:MGC524344 MPY524285:MPY524344 MZU524285:MZU524344 NJQ524285:NJQ524344 NTM524285:NTM524344 ODI524285:ODI524344 ONE524285:ONE524344 OXA524285:OXA524344 PGW524285:PGW524344 PQS524285:PQS524344 QAO524285:QAO524344 QKK524285:QKK524344 QUG524285:QUG524344 REC524285:REC524344 RNY524285:RNY524344 RXU524285:RXU524344 SHQ524285:SHQ524344 SRM524285:SRM524344 TBI524285:TBI524344 TLE524285:TLE524344 TVA524285:TVA524344 UEW524285:UEW524344 UOS524285:UOS524344 UYO524285:UYO524344 VIK524285:VIK524344 VSG524285:VSG524344 WCC524285:WCC524344 WLY524285:WLY524344 WVU524285:WVU524344 S589821:S589880 JI589821:JI589880 TE589821:TE589880 ADA589821:ADA589880 AMW589821:AMW589880 AWS589821:AWS589880 BGO589821:BGO589880 BQK589821:BQK589880 CAG589821:CAG589880 CKC589821:CKC589880 CTY589821:CTY589880 DDU589821:DDU589880 DNQ589821:DNQ589880 DXM589821:DXM589880 EHI589821:EHI589880 ERE589821:ERE589880 FBA589821:FBA589880 FKW589821:FKW589880 FUS589821:FUS589880 GEO589821:GEO589880 GOK589821:GOK589880 GYG589821:GYG589880 HIC589821:HIC589880 HRY589821:HRY589880 IBU589821:IBU589880 ILQ589821:ILQ589880 IVM589821:IVM589880 JFI589821:JFI589880 JPE589821:JPE589880 JZA589821:JZA589880 KIW589821:KIW589880 KSS589821:KSS589880 LCO589821:LCO589880 LMK589821:LMK589880 LWG589821:LWG589880 MGC589821:MGC589880 MPY589821:MPY589880 MZU589821:MZU589880 NJQ589821:NJQ589880 NTM589821:NTM589880 ODI589821:ODI589880 ONE589821:ONE589880 OXA589821:OXA589880 PGW589821:PGW589880 PQS589821:PQS589880 QAO589821:QAO589880 QKK589821:QKK589880 QUG589821:QUG589880 REC589821:REC589880 RNY589821:RNY589880 RXU589821:RXU589880 SHQ589821:SHQ589880 SRM589821:SRM589880 TBI589821:TBI589880 TLE589821:TLE589880 TVA589821:TVA589880 UEW589821:UEW589880 UOS589821:UOS589880 UYO589821:UYO589880 VIK589821:VIK589880 VSG589821:VSG589880 WCC589821:WCC589880 WLY589821:WLY589880 WVU589821:WVU589880 S655357:S655416 JI655357:JI655416 TE655357:TE655416 ADA655357:ADA655416 AMW655357:AMW655416 AWS655357:AWS655416 BGO655357:BGO655416 BQK655357:BQK655416 CAG655357:CAG655416 CKC655357:CKC655416 CTY655357:CTY655416 DDU655357:DDU655416 DNQ655357:DNQ655416 DXM655357:DXM655416 EHI655357:EHI655416 ERE655357:ERE655416 FBA655357:FBA655416 FKW655357:FKW655416 FUS655357:FUS655416 GEO655357:GEO655416 GOK655357:GOK655416 GYG655357:GYG655416 HIC655357:HIC655416 HRY655357:HRY655416 IBU655357:IBU655416 ILQ655357:ILQ655416 IVM655357:IVM655416 JFI655357:JFI655416 JPE655357:JPE655416 JZA655357:JZA655416 KIW655357:KIW655416 KSS655357:KSS655416 LCO655357:LCO655416 LMK655357:LMK655416 LWG655357:LWG655416 MGC655357:MGC655416 MPY655357:MPY655416 MZU655357:MZU655416 NJQ655357:NJQ655416 NTM655357:NTM655416 ODI655357:ODI655416 ONE655357:ONE655416 OXA655357:OXA655416 PGW655357:PGW655416 PQS655357:PQS655416 QAO655357:QAO655416 QKK655357:QKK655416 QUG655357:QUG655416 REC655357:REC655416 RNY655357:RNY655416 RXU655357:RXU655416 SHQ655357:SHQ655416 SRM655357:SRM655416 TBI655357:TBI655416 TLE655357:TLE655416 TVA655357:TVA655416 UEW655357:UEW655416 UOS655357:UOS655416 UYO655357:UYO655416 VIK655357:VIK655416 VSG655357:VSG655416 WCC655357:WCC655416 WLY655357:WLY655416 WVU655357:WVU655416 S720893:S720952 JI720893:JI720952 TE720893:TE720952 ADA720893:ADA720952 AMW720893:AMW720952 AWS720893:AWS720952 BGO720893:BGO720952 BQK720893:BQK720952 CAG720893:CAG720952 CKC720893:CKC720952 CTY720893:CTY720952 DDU720893:DDU720952 DNQ720893:DNQ720952 DXM720893:DXM720952 EHI720893:EHI720952 ERE720893:ERE720952 FBA720893:FBA720952 FKW720893:FKW720952 FUS720893:FUS720952 GEO720893:GEO720952 GOK720893:GOK720952 GYG720893:GYG720952 HIC720893:HIC720952 HRY720893:HRY720952 IBU720893:IBU720952 ILQ720893:ILQ720952 IVM720893:IVM720952 JFI720893:JFI720952 JPE720893:JPE720952 JZA720893:JZA720952 KIW720893:KIW720952 KSS720893:KSS720952 LCO720893:LCO720952 LMK720893:LMK720952 LWG720893:LWG720952 MGC720893:MGC720952 MPY720893:MPY720952 MZU720893:MZU720952 NJQ720893:NJQ720952 NTM720893:NTM720952 ODI720893:ODI720952 ONE720893:ONE720952 OXA720893:OXA720952 PGW720893:PGW720952 PQS720893:PQS720952 QAO720893:QAO720952 QKK720893:QKK720952 QUG720893:QUG720952 REC720893:REC720952 RNY720893:RNY720952 RXU720893:RXU720952 SHQ720893:SHQ720952 SRM720893:SRM720952 TBI720893:TBI720952 TLE720893:TLE720952 TVA720893:TVA720952 UEW720893:UEW720952 UOS720893:UOS720952 UYO720893:UYO720952 VIK720893:VIK720952 VSG720893:VSG720952 WCC720893:WCC720952 WLY720893:WLY720952 WVU720893:WVU720952 S786429:S786488 JI786429:JI786488 TE786429:TE786488 ADA786429:ADA786488 AMW786429:AMW786488 AWS786429:AWS786488 BGO786429:BGO786488 BQK786429:BQK786488 CAG786429:CAG786488 CKC786429:CKC786488 CTY786429:CTY786488 DDU786429:DDU786488 DNQ786429:DNQ786488 DXM786429:DXM786488 EHI786429:EHI786488 ERE786429:ERE786488 FBA786429:FBA786488 FKW786429:FKW786488 FUS786429:FUS786488 GEO786429:GEO786488 GOK786429:GOK786488 GYG786429:GYG786488 HIC786429:HIC786488 HRY786429:HRY786488 IBU786429:IBU786488 ILQ786429:ILQ786488 IVM786429:IVM786488 JFI786429:JFI786488 JPE786429:JPE786488 JZA786429:JZA786488 KIW786429:KIW786488 KSS786429:KSS786488 LCO786429:LCO786488 LMK786429:LMK786488 LWG786429:LWG786488 MGC786429:MGC786488 MPY786429:MPY786488 MZU786429:MZU786488 NJQ786429:NJQ786488 NTM786429:NTM786488 ODI786429:ODI786488 ONE786429:ONE786488 OXA786429:OXA786488 PGW786429:PGW786488 PQS786429:PQS786488 QAO786429:QAO786488 QKK786429:QKK786488 QUG786429:QUG786488 REC786429:REC786488 RNY786429:RNY786488 RXU786429:RXU786488 SHQ786429:SHQ786488 SRM786429:SRM786488 TBI786429:TBI786488 TLE786429:TLE786488 TVA786429:TVA786488 UEW786429:UEW786488 UOS786429:UOS786488 UYO786429:UYO786488 VIK786429:VIK786488 VSG786429:VSG786488 WCC786429:WCC786488 WLY786429:WLY786488 WVU786429:WVU786488 S851965:S852024 JI851965:JI852024 TE851965:TE852024 ADA851965:ADA852024 AMW851965:AMW852024 AWS851965:AWS852024 BGO851965:BGO852024 BQK851965:BQK852024 CAG851965:CAG852024 CKC851965:CKC852024 CTY851965:CTY852024 DDU851965:DDU852024 DNQ851965:DNQ852024 DXM851965:DXM852024 EHI851965:EHI852024 ERE851965:ERE852024 FBA851965:FBA852024 FKW851965:FKW852024 FUS851965:FUS852024 GEO851965:GEO852024 GOK851965:GOK852024 GYG851965:GYG852024 HIC851965:HIC852024 HRY851965:HRY852024 IBU851965:IBU852024 ILQ851965:ILQ852024 IVM851965:IVM852024 JFI851965:JFI852024 JPE851965:JPE852024 JZA851965:JZA852024 KIW851965:KIW852024 KSS851965:KSS852024 LCO851965:LCO852024 LMK851965:LMK852024 LWG851965:LWG852024 MGC851965:MGC852024 MPY851965:MPY852024 MZU851965:MZU852024 NJQ851965:NJQ852024 NTM851965:NTM852024 ODI851965:ODI852024 ONE851965:ONE852024 OXA851965:OXA852024 PGW851965:PGW852024 PQS851965:PQS852024 QAO851965:QAO852024 QKK851965:QKK852024 QUG851965:QUG852024 REC851965:REC852024 RNY851965:RNY852024 RXU851965:RXU852024 SHQ851965:SHQ852024 SRM851965:SRM852024 TBI851965:TBI852024 TLE851965:TLE852024 TVA851965:TVA852024 UEW851965:UEW852024 UOS851965:UOS852024 UYO851965:UYO852024 VIK851965:VIK852024 VSG851965:VSG852024 WCC851965:WCC852024 WLY851965:WLY852024 WVU851965:WVU852024 S917501:S917560 JI917501:JI917560 TE917501:TE917560 ADA917501:ADA917560 AMW917501:AMW917560 AWS917501:AWS917560 BGO917501:BGO917560 BQK917501:BQK917560 CAG917501:CAG917560 CKC917501:CKC917560 CTY917501:CTY917560 DDU917501:DDU917560 DNQ917501:DNQ917560 DXM917501:DXM917560 EHI917501:EHI917560 ERE917501:ERE917560 FBA917501:FBA917560 FKW917501:FKW917560 FUS917501:FUS917560 GEO917501:GEO917560 GOK917501:GOK917560 GYG917501:GYG917560 HIC917501:HIC917560 HRY917501:HRY917560 IBU917501:IBU917560 ILQ917501:ILQ917560 IVM917501:IVM917560 JFI917501:JFI917560 JPE917501:JPE917560 JZA917501:JZA917560 KIW917501:KIW917560 KSS917501:KSS917560 LCO917501:LCO917560 LMK917501:LMK917560 LWG917501:LWG917560 MGC917501:MGC917560 MPY917501:MPY917560 MZU917501:MZU917560 NJQ917501:NJQ917560 NTM917501:NTM917560 ODI917501:ODI917560 ONE917501:ONE917560 OXA917501:OXA917560 PGW917501:PGW917560 PQS917501:PQS917560 QAO917501:QAO917560 QKK917501:QKK917560 QUG917501:QUG917560 REC917501:REC917560 RNY917501:RNY917560 RXU917501:RXU917560 SHQ917501:SHQ917560 SRM917501:SRM917560 TBI917501:TBI917560 TLE917501:TLE917560 TVA917501:TVA917560 UEW917501:UEW917560 UOS917501:UOS917560 UYO917501:UYO917560 VIK917501:VIK917560 VSG917501:VSG917560 WCC917501:WCC917560 WLY917501:WLY917560 WVU917501:WVU917560 S983037:S983096 JI983037:JI983096 TE983037:TE983096 ADA983037:ADA983096 AMW983037:AMW983096 AWS983037:AWS983096 BGO983037:BGO983096 BQK983037:BQK983096 CAG983037:CAG983096 CKC983037:CKC983096 CTY983037:CTY983096 DDU983037:DDU983096 DNQ983037:DNQ983096 DXM983037:DXM983096 EHI983037:EHI983096 ERE983037:ERE983096 FBA983037:FBA983096 FKW983037:FKW983096 FUS983037:FUS983096 GEO983037:GEO983096 GOK983037:GOK983096 GYG983037:GYG983096 HIC983037:HIC983096 HRY983037:HRY983096 IBU983037:IBU983096 ILQ983037:ILQ983096 IVM983037:IVM983096 JFI983037:JFI983096 JPE983037:JPE983096 JZA983037:JZA983096 KIW983037:KIW983096 KSS983037:KSS983096 LCO983037:LCO983096 LMK983037:LMK983096 LWG983037:LWG983096 MGC983037:MGC983096 MPY983037:MPY983096 MZU983037:MZU983096 NJQ983037:NJQ983096 NTM983037:NTM983096 ODI983037:ODI983096 ONE983037:ONE983096 OXA983037:OXA983096 PGW983037:PGW983096 PQS983037:PQS983096 QAO983037:QAO983096 QKK983037:QKK983096 QUG983037:QUG983096 REC983037:REC983096 RNY983037:RNY983096 RXU983037:RXU983096 SHQ983037:SHQ983096 SRM983037:SRM983096 TBI983037:TBI983096 TLE983037:TLE983096 TVA983037:TVA983096 UEW983037:UEW983096 UOS983037:UOS983096 UYO983037:UYO983096 VIK983037:VIK983096 VSG983037:VSG983096 WCC983037:WCC983096 WLY983037:WLY983096 WVU983037:WVU983096 Y65594:Y65615 JO65594:JO65615 TK65594:TK65615 ADG65594:ADG65615 ANC65594:ANC65615 AWY65594:AWY65615 BGU65594:BGU65615 BQQ65594:BQQ65615 CAM65594:CAM65615 CKI65594:CKI65615 CUE65594:CUE65615 DEA65594:DEA65615 DNW65594:DNW65615 DXS65594:DXS65615 EHO65594:EHO65615 ERK65594:ERK65615 FBG65594:FBG65615 FLC65594:FLC65615 FUY65594:FUY65615 GEU65594:GEU65615 GOQ65594:GOQ65615 GYM65594:GYM65615 HII65594:HII65615 HSE65594:HSE65615 ICA65594:ICA65615 ILW65594:ILW65615 IVS65594:IVS65615 JFO65594:JFO65615 JPK65594:JPK65615 JZG65594:JZG65615 KJC65594:KJC65615 KSY65594:KSY65615 LCU65594:LCU65615 LMQ65594:LMQ65615 LWM65594:LWM65615 MGI65594:MGI65615 MQE65594:MQE65615 NAA65594:NAA65615 NJW65594:NJW65615 NTS65594:NTS65615 ODO65594:ODO65615 ONK65594:ONK65615 OXG65594:OXG65615 PHC65594:PHC65615 PQY65594:PQY65615 QAU65594:QAU65615 QKQ65594:QKQ65615 QUM65594:QUM65615 REI65594:REI65615 ROE65594:ROE65615 RYA65594:RYA65615 SHW65594:SHW65615 SRS65594:SRS65615 TBO65594:TBO65615 TLK65594:TLK65615 TVG65594:TVG65615 UFC65594:UFC65615 UOY65594:UOY65615 UYU65594:UYU65615 VIQ65594:VIQ65615 VSM65594:VSM65615 WCI65594:WCI65615 WME65594:WME65615 WWA65594:WWA65615 Y131130:Y131151 JO131130:JO131151 TK131130:TK131151 ADG131130:ADG131151 ANC131130:ANC131151 AWY131130:AWY131151 BGU131130:BGU131151 BQQ131130:BQQ131151 CAM131130:CAM131151 CKI131130:CKI131151 CUE131130:CUE131151 DEA131130:DEA131151 DNW131130:DNW131151 DXS131130:DXS131151 EHO131130:EHO131151 ERK131130:ERK131151 FBG131130:FBG131151 FLC131130:FLC131151 FUY131130:FUY131151 GEU131130:GEU131151 GOQ131130:GOQ131151 GYM131130:GYM131151 HII131130:HII131151 HSE131130:HSE131151 ICA131130:ICA131151 ILW131130:ILW131151 IVS131130:IVS131151 JFO131130:JFO131151 JPK131130:JPK131151 JZG131130:JZG131151 KJC131130:KJC131151 KSY131130:KSY131151 LCU131130:LCU131151 LMQ131130:LMQ131151 LWM131130:LWM131151 MGI131130:MGI131151 MQE131130:MQE131151 NAA131130:NAA131151 NJW131130:NJW131151 NTS131130:NTS131151 ODO131130:ODO131151 ONK131130:ONK131151 OXG131130:OXG131151 PHC131130:PHC131151 PQY131130:PQY131151 QAU131130:QAU131151 QKQ131130:QKQ131151 QUM131130:QUM131151 REI131130:REI131151 ROE131130:ROE131151 RYA131130:RYA131151 SHW131130:SHW131151 SRS131130:SRS131151 TBO131130:TBO131151 TLK131130:TLK131151 TVG131130:TVG131151 UFC131130:UFC131151 UOY131130:UOY131151 UYU131130:UYU131151 VIQ131130:VIQ131151 VSM131130:VSM131151 WCI131130:WCI131151 WME131130:WME131151 WWA131130:WWA131151 Y196666:Y196687 JO196666:JO196687 TK196666:TK196687 ADG196666:ADG196687 ANC196666:ANC196687 AWY196666:AWY196687 BGU196666:BGU196687 BQQ196666:BQQ196687 CAM196666:CAM196687 CKI196666:CKI196687 CUE196666:CUE196687 DEA196666:DEA196687 DNW196666:DNW196687 DXS196666:DXS196687 EHO196666:EHO196687 ERK196666:ERK196687 FBG196666:FBG196687 FLC196666:FLC196687 FUY196666:FUY196687 GEU196666:GEU196687 GOQ196666:GOQ196687 GYM196666:GYM196687 HII196666:HII196687 HSE196666:HSE196687 ICA196666:ICA196687 ILW196666:ILW196687 IVS196666:IVS196687 JFO196666:JFO196687 JPK196666:JPK196687 JZG196666:JZG196687 KJC196666:KJC196687 KSY196666:KSY196687 LCU196666:LCU196687 LMQ196666:LMQ196687 LWM196666:LWM196687 MGI196666:MGI196687 MQE196666:MQE196687 NAA196666:NAA196687 NJW196666:NJW196687 NTS196666:NTS196687 ODO196666:ODO196687 ONK196666:ONK196687 OXG196666:OXG196687 PHC196666:PHC196687 PQY196666:PQY196687 QAU196666:QAU196687 QKQ196666:QKQ196687 QUM196666:QUM196687 REI196666:REI196687 ROE196666:ROE196687 RYA196666:RYA196687 SHW196666:SHW196687 SRS196666:SRS196687 TBO196666:TBO196687 TLK196666:TLK196687 TVG196666:TVG196687 UFC196666:UFC196687 UOY196666:UOY196687 UYU196666:UYU196687 VIQ196666:VIQ196687 VSM196666:VSM196687 WCI196666:WCI196687 WME196666:WME196687 WWA196666:WWA196687 Y262202:Y262223 JO262202:JO262223 TK262202:TK262223 ADG262202:ADG262223 ANC262202:ANC262223 AWY262202:AWY262223 BGU262202:BGU262223 BQQ262202:BQQ262223 CAM262202:CAM262223 CKI262202:CKI262223 CUE262202:CUE262223 DEA262202:DEA262223 DNW262202:DNW262223 DXS262202:DXS262223 EHO262202:EHO262223 ERK262202:ERK262223 FBG262202:FBG262223 FLC262202:FLC262223 FUY262202:FUY262223 GEU262202:GEU262223 GOQ262202:GOQ262223 GYM262202:GYM262223 HII262202:HII262223 HSE262202:HSE262223 ICA262202:ICA262223 ILW262202:ILW262223 IVS262202:IVS262223 JFO262202:JFO262223 JPK262202:JPK262223 JZG262202:JZG262223 KJC262202:KJC262223 KSY262202:KSY262223 LCU262202:LCU262223 LMQ262202:LMQ262223 LWM262202:LWM262223 MGI262202:MGI262223 MQE262202:MQE262223 NAA262202:NAA262223 NJW262202:NJW262223 NTS262202:NTS262223 ODO262202:ODO262223 ONK262202:ONK262223 OXG262202:OXG262223 PHC262202:PHC262223 PQY262202:PQY262223 QAU262202:QAU262223 QKQ262202:QKQ262223 QUM262202:QUM262223 REI262202:REI262223 ROE262202:ROE262223 RYA262202:RYA262223 SHW262202:SHW262223 SRS262202:SRS262223 TBO262202:TBO262223 TLK262202:TLK262223 TVG262202:TVG262223 UFC262202:UFC262223 UOY262202:UOY262223 UYU262202:UYU262223 VIQ262202:VIQ262223 VSM262202:VSM262223 WCI262202:WCI262223 WME262202:WME262223 WWA262202:WWA262223 Y327738:Y327759 JO327738:JO327759 TK327738:TK327759 ADG327738:ADG327759 ANC327738:ANC327759 AWY327738:AWY327759 BGU327738:BGU327759 BQQ327738:BQQ327759 CAM327738:CAM327759 CKI327738:CKI327759 CUE327738:CUE327759 DEA327738:DEA327759 DNW327738:DNW327759 DXS327738:DXS327759 EHO327738:EHO327759 ERK327738:ERK327759 FBG327738:FBG327759 FLC327738:FLC327759 FUY327738:FUY327759 GEU327738:GEU327759 GOQ327738:GOQ327759 GYM327738:GYM327759 HII327738:HII327759 HSE327738:HSE327759 ICA327738:ICA327759 ILW327738:ILW327759 IVS327738:IVS327759 JFO327738:JFO327759 JPK327738:JPK327759 JZG327738:JZG327759 KJC327738:KJC327759 KSY327738:KSY327759 LCU327738:LCU327759 LMQ327738:LMQ327759 LWM327738:LWM327759 MGI327738:MGI327759 MQE327738:MQE327759 NAA327738:NAA327759 NJW327738:NJW327759 NTS327738:NTS327759 ODO327738:ODO327759 ONK327738:ONK327759 OXG327738:OXG327759 PHC327738:PHC327759 PQY327738:PQY327759 QAU327738:QAU327759 QKQ327738:QKQ327759 QUM327738:QUM327759 REI327738:REI327759 ROE327738:ROE327759 RYA327738:RYA327759 SHW327738:SHW327759 SRS327738:SRS327759 TBO327738:TBO327759 TLK327738:TLK327759 TVG327738:TVG327759 UFC327738:UFC327759 UOY327738:UOY327759 UYU327738:UYU327759 VIQ327738:VIQ327759 VSM327738:VSM327759 WCI327738:WCI327759 WME327738:WME327759 WWA327738:WWA327759 Y393274:Y393295 JO393274:JO393295 TK393274:TK393295 ADG393274:ADG393295 ANC393274:ANC393295 AWY393274:AWY393295 BGU393274:BGU393295 BQQ393274:BQQ393295 CAM393274:CAM393295 CKI393274:CKI393295 CUE393274:CUE393295 DEA393274:DEA393295 DNW393274:DNW393295 DXS393274:DXS393295 EHO393274:EHO393295 ERK393274:ERK393295 FBG393274:FBG393295 FLC393274:FLC393295 FUY393274:FUY393295 GEU393274:GEU393295 GOQ393274:GOQ393295 GYM393274:GYM393295 HII393274:HII393295 HSE393274:HSE393295 ICA393274:ICA393295 ILW393274:ILW393295 IVS393274:IVS393295 JFO393274:JFO393295 JPK393274:JPK393295 JZG393274:JZG393295 KJC393274:KJC393295 KSY393274:KSY393295 LCU393274:LCU393295 LMQ393274:LMQ393295 LWM393274:LWM393295 MGI393274:MGI393295 MQE393274:MQE393295 NAA393274:NAA393295 NJW393274:NJW393295 NTS393274:NTS393295 ODO393274:ODO393295 ONK393274:ONK393295 OXG393274:OXG393295 PHC393274:PHC393295 PQY393274:PQY393295 QAU393274:QAU393295 QKQ393274:QKQ393295 QUM393274:QUM393295 REI393274:REI393295 ROE393274:ROE393295 RYA393274:RYA393295 SHW393274:SHW393295 SRS393274:SRS393295 TBO393274:TBO393295 TLK393274:TLK393295 TVG393274:TVG393295 UFC393274:UFC393295 UOY393274:UOY393295 UYU393274:UYU393295 VIQ393274:VIQ393295 VSM393274:VSM393295 WCI393274:WCI393295 WME393274:WME393295 WWA393274:WWA393295 Y458810:Y458831 JO458810:JO458831 TK458810:TK458831 ADG458810:ADG458831 ANC458810:ANC458831 AWY458810:AWY458831 BGU458810:BGU458831 BQQ458810:BQQ458831 CAM458810:CAM458831 CKI458810:CKI458831 CUE458810:CUE458831 DEA458810:DEA458831 DNW458810:DNW458831 DXS458810:DXS458831 EHO458810:EHO458831 ERK458810:ERK458831 FBG458810:FBG458831 FLC458810:FLC458831 FUY458810:FUY458831 GEU458810:GEU458831 GOQ458810:GOQ458831 GYM458810:GYM458831 HII458810:HII458831 HSE458810:HSE458831 ICA458810:ICA458831 ILW458810:ILW458831 IVS458810:IVS458831 JFO458810:JFO458831 JPK458810:JPK458831 JZG458810:JZG458831 KJC458810:KJC458831 KSY458810:KSY458831 LCU458810:LCU458831 LMQ458810:LMQ458831 LWM458810:LWM458831 MGI458810:MGI458831 MQE458810:MQE458831 NAA458810:NAA458831 NJW458810:NJW458831 NTS458810:NTS458831 ODO458810:ODO458831 ONK458810:ONK458831 OXG458810:OXG458831 PHC458810:PHC458831 PQY458810:PQY458831 QAU458810:QAU458831 QKQ458810:QKQ458831 QUM458810:QUM458831 REI458810:REI458831 ROE458810:ROE458831 RYA458810:RYA458831 SHW458810:SHW458831 SRS458810:SRS458831 TBO458810:TBO458831 TLK458810:TLK458831 TVG458810:TVG458831 UFC458810:UFC458831 UOY458810:UOY458831 UYU458810:UYU458831 VIQ458810:VIQ458831 VSM458810:VSM458831 WCI458810:WCI458831 WME458810:WME458831 WWA458810:WWA458831 Y524346:Y524367 JO524346:JO524367 TK524346:TK524367 ADG524346:ADG524367 ANC524346:ANC524367 AWY524346:AWY524367 BGU524346:BGU524367 BQQ524346:BQQ524367 CAM524346:CAM524367 CKI524346:CKI524367 CUE524346:CUE524367 DEA524346:DEA524367 DNW524346:DNW524367 DXS524346:DXS524367 EHO524346:EHO524367 ERK524346:ERK524367 FBG524346:FBG524367 FLC524346:FLC524367 FUY524346:FUY524367 GEU524346:GEU524367 GOQ524346:GOQ524367 GYM524346:GYM524367 HII524346:HII524367 HSE524346:HSE524367 ICA524346:ICA524367 ILW524346:ILW524367 IVS524346:IVS524367 JFO524346:JFO524367 JPK524346:JPK524367 JZG524346:JZG524367 KJC524346:KJC524367 KSY524346:KSY524367 LCU524346:LCU524367 LMQ524346:LMQ524367 LWM524346:LWM524367 MGI524346:MGI524367 MQE524346:MQE524367 NAA524346:NAA524367 NJW524346:NJW524367 NTS524346:NTS524367 ODO524346:ODO524367 ONK524346:ONK524367 OXG524346:OXG524367 PHC524346:PHC524367 PQY524346:PQY524367 QAU524346:QAU524367 QKQ524346:QKQ524367 QUM524346:QUM524367 REI524346:REI524367 ROE524346:ROE524367 RYA524346:RYA524367 SHW524346:SHW524367 SRS524346:SRS524367 TBO524346:TBO524367 TLK524346:TLK524367 TVG524346:TVG524367 UFC524346:UFC524367 UOY524346:UOY524367 UYU524346:UYU524367 VIQ524346:VIQ524367 VSM524346:VSM524367 WCI524346:WCI524367 WME524346:WME524367 WWA524346:WWA524367 Y589882:Y589903 JO589882:JO589903 TK589882:TK589903 ADG589882:ADG589903 ANC589882:ANC589903 AWY589882:AWY589903 BGU589882:BGU589903 BQQ589882:BQQ589903 CAM589882:CAM589903 CKI589882:CKI589903 CUE589882:CUE589903 DEA589882:DEA589903 DNW589882:DNW589903 DXS589882:DXS589903 EHO589882:EHO589903 ERK589882:ERK589903 FBG589882:FBG589903 FLC589882:FLC589903 FUY589882:FUY589903 GEU589882:GEU589903 GOQ589882:GOQ589903 GYM589882:GYM589903 HII589882:HII589903 HSE589882:HSE589903 ICA589882:ICA589903 ILW589882:ILW589903 IVS589882:IVS589903 JFO589882:JFO589903 JPK589882:JPK589903 JZG589882:JZG589903 KJC589882:KJC589903 KSY589882:KSY589903 LCU589882:LCU589903 LMQ589882:LMQ589903 LWM589882:LWM589903 MGI589882:MGI589903 MQE589882:MQE589903 NAA589882:NAA589903 NJW589882:NJW589903 NTS589882:NTS589903 ODO589882:ODO589903 ONK589882:ONK589903 OXG589882:OXG589903 PHC589882:PHC589903 PQY589882:PQY589903 QAU589882:QAU589903 QKQ589882:QKQ589903 QUM589882:QUM589903 REI589882:REI589903 ROE589882:ROE589903 RYA589882:RYA589903 SHW589882:SHW589903 SRS589882:SRS589903 TBO589882:TBO589903 TLK589882:TLK589903 TVG589882:TVG589903 UFC589882:UFC589903 UOY589882:UOY589903 UYU589882:UYU589903 VIQ589882:VIQ589903 VSM589882:VSM589903 WCI589882:WCI589903 WME589882:WME589903 WWA589882:WWA589903 Y655418:Y655439 JO655418:JO655439 TK655418:TK655439 ADG655418:ADG655439 ANC655418:ANC655439 AWY655418:AWY655439 BGU655418:BGU655439 BQQ655418:BQQ655439 CAM655418:CAM655439 CKI655418:CKI655439 CUE655418:CUE655439 DEA655418:DEA655439 DNW655418:DNW655439 DXS655418:DXS655439 EHO655418:EHO655439 ERK655418:ERK655439 FBG655418:FBG655439 FLC655418:FLC655439 FUY655418:FUY655439 GEU655418:GEU655439 GOQ655418:GOQ655439 GYM655418:GYM655439 HII655418:HII655439 HSE655418:HSE655439 ICA655418:ICA655439 ILW655418:ILW655439 IVS655418:IVS655439 JFO655418:JFO655439 JPK655418:JPK655439 JZG655418:JZG655439 KJC655418:KJC655439 KSY655418:KSY655439 LCU655418:LCU655439 LMQ655418:LMQ655439 LWM655418:LWM655439 MGI655418:MGI655439 MQE655418:MQE655439 NAA655418:NAA655439 NJW655418:NJW655439 NTS655418:NTS655439 ODO655418:ODO655439 ONK655418:ONK655439 OXG655418:OXG655439 PHC655418:PHC655439 PQY655418:PQY655439 QAU655418:QAU655439 QKQ655418:QKQ655439 QUM655418:QUM655439 REI655418:REI655439 ROE655418:ROE655439 RYA655418:RYA655439 SHW655418:SHW655439 SRS655418:SRS655439 TBO655418:TBO655439 TLK655418:TLK655439 TVG655418:TVG655439 UFC655418:UFC655439 UOY655418:UOY655439 UYU655418:UYU655439 VIQ655418:VIQ655439 VSM655418:VSM655439 WCI655418:WCI655439 WME655418:WME655439 WWA655418:WWA655439 Y720954:Y720975 JO720954:JO720975 TK720954:TK720975 ADG720954:ADG720975 ANC720954:ANC720975 AWY720954:AWY720975 BGU720954:BGU720975 BQQ720954:BQQ720975 CAM720954:CAM720975 CKI720954:CKI720975 CUE720954:CUE720975 DEA720954:DEA720975 DNW720954:DNW720975 DXS720954:DXS720975 EHO720954:EHO720975 ERK720954:ERK720975 FBG720954:FBG720975 FLC720954:FLC720975 FUY720954:FUY720975 GEU720954:GEU720975 GOQ720954:GOQ720975 GYM720954:GYM720975 HII720954:HII720975 HSE720954:HSE720975 ICA720954:ICA720975 ILW720954:ILW720975 IVS720954:IVS720975 JFO720954:JFO720975 JPK720954:JPK720975 JZG720954:JZG720975 KJC720954:KJC720975 KSY720954:KSY720975 LCU720954:LCU720975 LMQ720954:LMQ720975 LWM720954:LWM720975 MGI720954:MGI720975 MQE720954:MQE720975 NAA720954:NAA720975 NJW720954:NJW720975 NTS720954:NTS720975 ODO720954:ODO720975 ONK720954:ONK720975 OXG720954:OXG720975 PHC720954:PHC720975 PQY720954:PQY720975 QAU720954:QAU720975 QKQ720954:QKQ720975 QUM720954:QUM720975 REI720954:REI720975 ROE720954:ROE720975 RYA720954:RYA720975 SHW720954:SHW720975 SRS720954:SRS720975 TBO720954:TBO720975 TLK720954:TLK720975 TVG720954:TVG720975 UFC720954:UFC720975 UOY720954:UOY720975 UYU720954:UYU720975 VIQ720954:VIQ720975 VSM720954:VSM720975 WCI720954:WCI720975 WME720954:WME720975 WWA720954:WWA720975 Y786490:Y786511 JO786490:JO786511 TK786490:TK786511 ADG786490:ADG786511 ANC786490:ANC786511 AWY786490:AWY786511 BGU786490:BGU786511 BQQ786490:BQQ786511 CAM786490:CAM786511 CKI786490:CKI786511 CUE786490:CUE786511 DEA786490:DEA786511 DNW786490:DNW786511 DXS786490:DXS786511 EHO786490:EHO786511 ERK786490:ERK786511 FBG786490:FBG786511 FLC786490:FLC786511 FUY786490:FUY786511 GEU786490:GEU786511 GOQ786490:GOQ786511 GYM786490:GYM786511 HII786490:HII786511 HSE786490:HSE786511 ICA786490:ICA786511 ILW786490:ILW786511 IVS786490:IVS786511 JFO786490:JFO786511 JPK786490:JPK786511 JZG786490:JZG786511 KJC786490:KJC786511 KSY786490:KSY786511 LCU786490:LCU786511 LMQ786490:LMQ786511 LWM786490:LWM786511 MGI786490:MGI786511 MQE786490:MQE786511 NAA786490:NAA786511 NJW786490:NJW786511 NTS786490:NTS786511 ODO786490:ODO786511 ONK786490:ONK786511 OXG786490:OXG786511 PHC786490:PHC786511 PQY786490:PQY786511 QAU786490:QAU786511 QKQ786490:QKQ786511 QUM786490:QUM786511 REI786490:REI786511 ROE786490:ROE786511 RYA786490:RYA786511 SHW786490:SHW786511 SRS786490:SRS786511 TBO786490:TBO786511 TLK786490:TLK786511 TVG786490:TVG786511 UFC786490:UFC786511 UOY786490:UOY786511 UYU786490:UYU786511 VIQ786490:VIQ786511 VSM786490:VSM786511 WCI786490:WCI786511 WME786490:WME786511 WWA786490:WWA786511 Y852026:Y852047 JO852026:JO852047 TK852026:TK852047 ADG852026:ADG852047 ANC852026:ANC852047 AWY852026:AWY852047 BGU852026:BGU852047 BQQ852026:BQQ852047 CAM852026:CAM852047 CKI852026:CKI852047 CUE852026:CUE852047 DEA852026:DEA852047 DNW852026:DNW852047 DXS852026:DXS852047 EHO852026:EHO852047 ERK852026:ERK852047 FBG852026:FBG852047 FLC852026:FLC852047 FUY852026:FUY852047 GEU852026:GEU852047 GOQ852026:GOQ852047 GYM852026:GYM852047 HII852026:HII852047 HSE852026:HSE852047 ICA852026:ICA852047 ILW852026:ILW852047 IVS852026:IVS852047 JFO852026:JFO852047 JPK852026:JPK852047 JZG852026:JZG852047 KJC852026:KJC852047 KSY852026:KSY852047 LCU852026:LCU852047 LMQ852026:LMQ852047 LWM852026:LWM852047 MGI852026:MGI852047 MQE852026:MQE852047 NAA852026:NAA852047 NJW852026:NJW852047 NTS852026:NTS852047 ODO852026:ODO852047 ONK852026:ONK852047 OXG852026:OXG852047 PHC852026:PHC852047 PQY852026:PQY852047 QAU852026:QAU852047 QKQ852026:QKQ852047 QUM852026:QUM852047 REI852026:REI852047 ROE852026:ROE852047 RYA852026:RYA852047 SHW852026:SHW852047 SRS852026:SRS852047 TBO852026:TBO852047 TLK852026:TLK852047 TVG852026:TVG852047 UFC852026:UFC852047 UOY852026:UOY852047 UYU852026:UYU852047 VIQ852026:VIQ852047 VSM852026:VSM852047 WCI852026:WCI852047 WME852026:WME852047 WWA852026:WWA852047 Y917562:Y917583 JO917562:JO917583 TK917562:TK917583 ADG917562:ADG917583 ANC917562:ANC917583 AWY917562:AWY917583 BGU917562:BGU917583 BQQ917562:BQQ917583 CAM917562:CAM917583 CKI917562:CKI917583 CUE917562:CUE917583 DEA917562:DEA917583 DNW917562:DNW917583 DXS917562:DXS917583 EHO917562:EHO917583 ERK917562:ERK917583 FBG917562:FBG917583 FLC917562:FLC917583 FUY917562:FUY917583 GEU917562:GEU917583 GOQ917562:GOQ917583 GYM917562:GYM917583 HII917562:HII917583 HSE917562:HSE917583 ICA917562:ICA917583 ILW917562:ILW917583 IVS917562:IVS917583 JFO917562:JFO917583 JPK917562:JPK917583 JZG917562:JZG917583 KJC917562:KJC917583 KSY917562:KSY917583 LCU917562:LCU917583 LMQ917562:LMQ917583 LWM917562:LWM917583 MGI917562:MGI917583 MQE917562:MQE917583 NAA917562:NAA917583 NJW917562:NJW917583 NTS917562:NTS917583 ODO917562:ODO917583 ONK917562:ONK917583 OXG917562:OXG917583 PHC917562:PHC917583 PQY917562:PQY917583 QAU917562:QAU917583 QKQ917562:QKQ917583 QUM917562:QUM917583 REI917562:REI917583 ROE917562:ROE917583 RYA917562:RYA917583 SHW917562:SHW917583 SRS917562:SRS917583 TBO917562:TBO917583 TLK917562:TLK917583 TVG917562:TVG917583 UFC917562:UFC917583 UOY917562:UOY917583 UYU917562:UYU917583 VIQ917562:VIQ917583 VSM917562:VSM917583 WCI917562:WCI917583 WME917562:WME917583 WWA917562:WWA917583 Y983098:Y983119 JO983098:JO983119 TK983098:TK983119 ADG983098:ADG983119 ANC983098:ANC983119 AWY983098:AWY983119 BGU983098:BGU983119 BQQ983098:BQQ983119 CAM983098:CAM983119 CKI983098:CKI983119 CUE983098:CUE983119 DEA983098:DEA983119 DNW983098:DNW983119 DXS983098:DXS983119 EHO983098:EHO983119 ERK983098:ERK983119 FBG983098:FBG983119 FLC983098:FLC983119 FUY983098:FUY983119 GEU983098:GEU983119 GOQ983098:GOQ983119 GYM983098:GYM983119 HII983098:HII983119 HSE983098:HSE983119 ICA983098:ICA983119 ILW983098:ILW983119 IVS983098:IVS983119 JFO983098:JFO983119 JPK983098:JPK983119 JZG983098:JZG983119 KJC983098:KJC983119 KSY983098:KSY983119 LCU983098:LCU983119 LMQ983098:LMQ983119 LWM983098:LWM983119 MGI983098:MGI983119 MQE983098:MQE983119 NAA983098:NAA983119 NJW983098:NJW983119 NTS983098:NTS983119 ODO983098:ODO983119 ONK983098:ONK983119 OXG983098:OXG983119 PHC983098:PHC983119 PQY983098:PQY983119 QAU983098:QAU983119 QKQ983098:QKQ983119 QUM983098:QUM983119 REI983098:REI983119 ROE983098:ROE983119 RYA983098:RYA983119 SHW983098:SHW983119 SRS983098:SRS983119 TBO983098:TBO983119 TLK983098:TLK983119 TVG983098:TVG983119 UFC983098:UFC983119 UOY983098:UOY983119 UYU983098:UYU983119 VIQ983098:VIQ983119 VSM983098:VSM983119 WCI983098:WCI983119 WME983098:WME983119 WWA983098:WWA983119 U65594:U65615 JK65594:JK65615 TG65594:TG65615 ADC65594:ADC65615 AMY65594:AMY65615 AWU65594:AWU65615 BGQ65594:BGQ65615 BQM65594:BQM65615 CAI65594:CAI65615 CKE65594:CKE65615 CUA65594:CUA65615 DDW65594:DDW65615 DNS65594:DNS65615 DXO65594:DXO65615 EHK65594:EHK65615 ERG65594:ERG65615 FBC65594:FBC65615 FKY65594:FKY65615 FUU65594:FUU65615 GEQ65594:GEQ65615 GOM65594:GOM65615 GYI65594:GYI65615 HIE65594:HIE65615 HSA65594:HSA65615 IBW65594:IBW65615 ILS65594:ILS65615 IVO65594:IVO65615 JFK65594:JFK65615 JPG65594:JPG65615 JZC65594:JZC65615 KIY65594:KIY65615 KSU65594:KSU65615 LCQ65594:LCQ65615 LMM65594:LMM65615 LWI65594:LWI65615 MGE65594:MGE65615 MQA65594:MQA65615 MZW65594:MZW65615 NJS65594:NJS65615 NTO65594:NTO65615 ODK65594:ODK65615 ONG65594:ONG65615 OXC65594:OXC65615 PGY65594:PGY65615 PQU65594:PQU65615 QAQ65594:QAQ65615 QKM65594:QKM65615 QUI65594:QUI65615 REE65594:REE65615 ROA65594:ROA65615 RXW65594:RXW65615 SHS65594:SHS65615 SRO65594:SRO65615 TBK65594:TBK65615 TLG65594:TLG65615 TVC65594:TVC65615 UEY65594:UEY65615 UOU65594:UOU65615 UYQ65594:UYQ65615 VIM65594:VIM65615 VSI65594:VSI65615 WCE65594:WCE65615 WMA65594:WMA65615 WVW65594:WVW65615 U131130:U131151 JK131130:JK131151 TG131130:TG131151 ADC131130:ADC131151 AMY131130:AMY131151 AWU131130:AWU131151 BGQ131130:BGQ131151 BQM131130:BQM131151 CAI131130:CAI131151 CKE131130:CKE131151 CUA131130:CUA131151 DDW131130:DDW131151 DNS131130:DNS131151 DXO131130:DXO131151 EHK131130:EHK131151 ERG131130:ERG131151 FBC131130:FBC131151 FKY131130:FKY131151 FUU131130:FUU131151 GEQ131130:GEQ131151 GOM131130:GOM131151 GYI131130:GYI131151 HIE131130:HIE131151 HSA131130:HSA131151 IBW131130:IBW131151 ILS131130:ILS131151 IVO131130:IVO131151 JFK131130:JFK131151 JPG131130:JPG131151 JZC131130:JZC131151 KIY131130:KIY131151 KSU131130:KSU131151 LCQ131130:LCQ131151 LMM131130:LMM131151 LWI131130:LWI131151 MGE131130:MGE131151 MQA131130:MQA131151 MZW131130:MZW131151 NJS131130:NJS131151 NTO131130:NTO131151 ODK131130:ODK131151 ONG131130:ONG131151 OXC131130:OXC131151 PGY131130:PGY131151 PQU131130:PQU131151 QAQ131130:QAQ131151 QKM131130:QKM131151 QUI131130:QUI131151 REE131130:REE131151 ROA131130:ROA131151 RXW131130:RXW131151 SHS131130:SHS131151 SRO131130:SRO131151 TBK131130:TBK131151 TLG131130:TLG131151 TVC131130:TVC131151 UEY131130:UEY131151 UOU131130:UOU131151 UYQ131130:UYQ131151 VIM131130:VIM131151 VSI131130:VSI131151 WCE131130:WCE131151 WMA131130:WMA131151 WVW131130:WVW131151 U196666:U196687 JK196666:JK196687 TG196666:TG196687 ADC196666:ADC196687 AMY196666:AMY196687 AWU196666:AWU196687 BGQ196666:BGQ196687 BQM196666:BQM196687 CAI196666:CAI196687 CKE196666:CKE196687 CUA196666:CUA196687 DDW196666:DDW196687 DNS196666:DNS196687 DXO196666:DXO196687 EHK196666:EHK196687 ERG196666:ERG196687 FBC196666:FBC196687 FKY196666:FKY196687 FUU196666:FUU196687 GEQ196666:GEQ196687 GOM196666:GOM196687 GYI196666:GYI196687 HIE196666:HIE196687 HSA196666:HSA196687 IBW196666:IBW196687 ILS196666:ILS196687 IVO196666:IVO196687 JFK196666:JFK196687 JPG196666:JPG196687 JZC196666:JZC196687 KIY196666:KIY196687 KSU196666:KSU196687 LCQ196666:LCQ196687 LMM196666:LMM196687 LWI196666:LWI196687 MGE196666:MGE196687 MQA196666:MQA196687 MZW196666:MZW196687 NJS196666:NJS196687 NTO196666:NTO196687 ODK196666:ODK196687 ONG196666:ONG196687 OXC196666:OXC196687 PGY196666:PGY196687 PQU196666:PQU196687 QAQ196666:QAQ196687 QKM196666:QKM196687 QUI196666:QUI196687 REE196666:REE196687 ROA196666:ROA196687 RXW196666:RXW196687 SHS196666:SHS196687 SRO196666:SRO196687 TBK196666:TBK196687 TLG196666:TLG196687 TVC196666:TVC196687 UEY196666:UEY196687 UOU196666:UOU196687 UYQ196666:UYQ196687 VIM196666:VIM196687 VSI196666:VSI196687 WCE196666:WCE196687 WMA196666:WMA196687 WVW196666:WVW196687 U262202:U262223 JK262202:JK262223 TG262202:TG262223 ADC262202:ADC262223 AMY262202:AMY262223 AWU262202:AWU262223 BGQ262202:BGQ262223 BQM262202:BQM262223 CAI262202:CAI262223 CKE262202:CKE262223 CUA262202:CUA262223 DDW262202:DDW262223 DNS262202:DNS262223 DXO262202:DXO262223 EHK262202:EHK262223 ERG262202:ERG262223 FBC262202:FBC262223 FKY262202:FKY262223 FUU262202:FUU262223 GEQ262202:GEQ262223 GOM262202:GOM262223 GYI262202:GYI262223 HIE262202:HIE262223 HSA262202:HSA262223 IBW262202:IBW262223 ILS262202:ILS262223 IVO262202:IVO262223 JFK262202:JFK262223 JPG262202:JPG262223 JZC262202:JZC262223 KIY262202:KIY262223 KSU262202:KSU262223 LCQ262202:LCQ262223 LMM262202:LMM262223 LWI262202:LWI262223 MGE262202:MGE262223 MQA262202:MQA262223 MZW262202:MZW262223 NJS262202:NJS262223 NTO262202:NTO262223 ODK262202:ODK262223 ONG262202:ONG262223 OXC262202:OXC262223 PGY262202:PGY262223 PQU262202:PQU262223 QAQ262202:QAQ262223 QKM262202:QKM262223 QUI262202:QUI262223 REE262202:REE262223 ROA262202:ROA262223 RXW262202:RXW262223 SHS262202:SHS262223 SRO262202:SRO262223 TBK262202:TBK262223 TLG262202:TLG262223 TVC262202:TVC262223 UEY262202:UEY262223 UOU262202:UOU262223 UYQ262202:UYQ262223 VIM262202:VIM262223 VSI262202:VSI262223 WCE262202:WCE262223 WMA262202:WMA262223 WVW262202:WVW262223 U327738:U327759 JK327738:JK327759 TG327738:TG327759 ADC327738:ADC327759 AMY327738:AMY327759 AWU327738:AWU327759 BGQ327738:BGQ327759 BQM327738:BQM327759 CAI327738:CAI327759 CKE327738:CKE327759 CUA327738:CUA327759 DDW327738:DDW327759 DNS327738:DNS327759 DXO327738:DXO327759 EHK327738:EHK327759 ERG327738:ERG327759 FBC327738:FBC327759 FKY327738:FKY327759 FUU327738:FUU327759 GEQ327738:GEQ327759 GOM327738:GOM327759 GYI327738:GYI327759 HIE327738:HIE327759 HSA327738:HSA327759 IBW327738:IBW327759 ILS327738:ILS327759 IVO327738:IVO327759 JFK327738:JFK327759 JPG327738:JPG327759 JZC327738:JZC327759 KIY327738:KIY327759 KSU327738:KSU327759 LCQ327738:LCQ327759 LMM327738:LMM327759 LWI327738:LWI327759 MGE327738:MGE327759 MQA327738:MQA327759 MZW327738:MZW327759 NJS327738:NJS327759 NTO327738:NTO327759 ODK327738:ODK327759 ONG327738:ONG327759 OXC327738:OXC327759 PGY327738:PGY327759 PQU327738:PQU327759 QAQ327738:QAQ327759 QKM327738:QKM327759 QUI327738:QUI327759 REE327738:REE327759 ROA327738:ROA327759 RXW327738:RXW327759 SHS327738:SHS327759 SRO327738:SRO327759 TBK327738:TBK327759 TLG327738:TLG327759 TVC327738:TVC327759 UEY327738:UEY327759 UOU327738:UOU327759 UYQ327738:UYQ327759 VIM327738:VIM327759 VSI327738:VSI327759 WCE327738:WCE327759 WMA327738:WMA327759 WVW327738:WVW327759 U393274:U393295 JK393274:JK393295 TG393274:TG393295 ADC393274:ADC393295 AMY393274:AMY393295 AWU393274:AWU393295 BGQ393274:BGQ393295 BQM393274:BQM393295 CAI393274:CAI393295 CKE393274:CKE393295 CUA393274:CUA393295 DDW393274:DDW393295 DNS393274:DNS393295 DXO393274:DXO393295 EHK393274:EHK393295 ERG393274:ERG393295 FBC393274:FBC393295 FKY393274:FKY393295 FUU393274:FUU393295 GEQ393274:GEQ393295 GOM393274:GOM393295 GYI393274:GYI393295 HIE393274:HIE393295 HSA393274:HSA393295 IBW393274:IBW393295 ILS393274:ILS393295 IVO393274:IVO393295 JFK393274:JFK393295 JPG393274:JPG393295 JZC393274:JZC393295 KIY393274:KIY393295 KSU393274:KSU393295 LCQ393274:LCQ393295 LMM393274:LMM393295 LWI393274:LWI393295 MGE393274:MGE393295 MQA393274:MQA393295 MZW393274:MZW393295 NJS393274:NJS393295 NTO393274:NTO393295 ODK393274:ODK393295 ONG393274:ONG393295 OXC393274:OXC393295 PGY393274:PGY393295 PQU393274:PQU393295 QAQ393274:QAQ393295 QKM393274:QKM393295 QUI393274:QUI393295 REE393274:REE393295 ROA393274:ROA393295 RXW393274:RXW393295 SHS393274:SHS393295 SRO393274:SRO393295 TBK393274:TBK393295 TLG393274:TLG393295 TVC393274:TVC393295 UEY393274:UEY393295 UOU393274:UOU393295 UYQ393274:UYQ393295 VIM393274:VIM393295 VSI393274:VSI393295 WCE393274:WCE393295 WMA393274:WMA393295 WVW393274:WVW393295 U458810:U458831 JK458810:JK458831 TG458810:TG458831 ADC458810:ADC458831 AMY458810:AMY458831 AWU458810:AWU458831 BGQ458810:BGQ458831 BQM458810:BQM458831 CAI458810:CAI458831 CKE458810:CKE458831 CUA458810:CUA458831 DDW458810:DDW458831 DNS458810:DNS458831 DXO458810:DXO458831 EHK458810:EHK458831 ERG458810:ERG458831 FBC458810:FBC458831 FKY458810:FKY458831 FUU458810:FUU458831 GEQ458810:GEQ458831 GOM458810:GOM458831 GYI458810:GYI458831 HIE458810:HIE458831 HSA458810:HSA458831 IBW458810:IBW458831 ILS458810:ILS458831 IVO458810:IVO458831 JFK458810:JFK458831 JPG458810:JPG458831 JZC458810:JZC458831 KIY458810:KIY458831 KSU458810:KSU458831 LCQ458810:LCQ458831 LMM458810:LMM458831 LWI458810:LWI458831 MGE458810:MGE458831 MQA458810:MQA458831 MZW458810:MZW458831 NJS458810:NJS458831 NTO458810:NTO458831 ODK458810:ODK458831 ONG458810:ONG458831 OXC458810:OXC458831 PGY458810:PGY458831 PQU458810:PQU458831 QAQ458810:QAQ458831 QKM458810:QKM458831 QUI458810:QUI458831 REE458810:REE458831 ROA458810:ROA458831 RXW458810:RXW458831 SHS458810:SHS458831 SRO458810:SRO458831 TBK458810:TBK458831 TLG458810:TLG458831 TVC458810:TVC458831 UEY458810:UEY458831 UOU458810:UOU458831 UYQ458810:UYQ458831 VIM458810:VIM458831 VSI458810:VSI458831 WCE458810:WCE458831 WMA458810:WMA458831 WVW458810:WVW458831 U524346:U524367 JK524346:JK524367 TG524346:TG524367 ADC524346:ADC524367 AMY524346:AMY524367 AWU524346:AWU524367 BGQ524346:BGQ524367 BQM524346:BQM524367 CAI524346:CAI524367 CKE524346:CKE524367 CUA524346:CUA524367 DDW524346:DDW524367 DNS524346:DNS524367 DXO524346:DXO524367 EHK524346:EHK524367 ERG524346:ERG524367 FBC524346:FBC524367 FKY524346:FKY524367 FUU524346:FUU524367 GEQ524346:GEQ524367 GOM524346:GOM524367 GYI524346:GYI524367 HIE524346:HIE524367 HSA524346:HSA524367 IBW524346:IBW524367 ILS524346:ILS524367 IVO524346:IVO524367 JFK524346:JFK524367 JPG524346:JPG524367 JZC524346:JZC524367 KIY524346:KIY524367 KSU524346:KSU524367 LCQ524346:LCQ524367 LMM524346:LMM524367 LWI524346:LWI524367 MGE524346:MGE524367 MQA524346:MQA524367 MZW524346:MZW524367 NJS524346:NJS524367 NTO524346:NTO524367 ODK524346:ODK524367 ONG524346:ONG524367 OXC524346:OXC524367 PGY524346:PGY524367 PQU524346:PQU524367 QAQ524346:QAQ524367 QKM524346:QKM524367 QUI524346:QUI524367 REE524346:REE524367 ROA524346:ROA524367 RXW524346:RXW524367 SHS524346:SHS524367 SRO524346:SRO524367 TBK524346:TBK524367 TLG524346:TLG524367 TVC524346:TVC524367 UEY524346:UEY524367 UOU524346:UOU524367 UYQ524346:UYQ524367 VIM524346:VIM524367 VSI524346:VSI524367 WCE524346:WCE524367 WMA524346:WMA524367 WVW524346:WVW524367 U589882:U589903 JK589882:JK589903 TG589882:TG589903 ADC589882:ADC589903 AMY589882:AMY589903 AWU589882:AWU589903 BGQ589882:BGQ589903 BQM589882:BQM589903 CAI589882:CAI589903 CKE589882:CKE589903 CUA589882:CUA589903 DDW589882:DDW589903 DNS589882:DNS589903 DXO589882:DXO589903 EHK589882:EHK589903 ERG589882:ERG589903 FBC589882:FBC589903 FKY589882:FKY589903 FUU589882:FUU589903 GEQ589882:GEQ589903 GOM589882:GOM589903 GYI589882:GYI589903 HIE589882:HIE589903 HSA589882:HSA589903 IBW589882:IBW589903 ILS589882:ILS589903 IVO589882:IVO589903 JFK589882:JFK589903 JPG589882:JPG589903 JZC589882:JZC589903 KIY589882:KIY589903 KSU589882:KSU589903 LCQ589882:LCQ589903 LMM589882:LMM589903 LWI589882:LWI589903 MGE589882:MGE589903 MQA589882:MQA589903 MZW589882:MZW589903 NJS589882:NJS589903 NTO589882:NTO589903 ODK589882:ODK589903 ONG589882:ONG589903 OXC589882:OXC589903 PGY589882:PGY589903 PQU589882:PQU589903 QAQ589882:QAQ589903 QKM589882:QKM589903 QUI589882:QUI589903 REE589882:REE589903 ROA589882:ROA589903 RXW589882:RXW589903 SHS589882:SHS589903 SRO589882:SRO589903 TBK589882:TBK589903 TLG589882:TLG589903 TVC589882:TVC589903 UEY589882:UEY589903 UOU589882:UOU589903 UYQ589882:UYQ589903 VIM589882:VIM589903 VSI589882:VSI589903 WCE589882:WCE589903 WMA589882:WMA589903 WVW589882:WVW589903 U655418:U655439 JK655418:JK655439 TG655418:TG655439 ADC655418:ADC655439 AMY655418:AMY655439 AWU655418:AWU655439 BGQ655418:BGQ655439 BQM655418:BQM655439 CAI655418:CAI655439 CKE655418:CKE655439 CUA655418:CUA655439 DDW655418:DDW655439 DNS655418:DNS655439 DXO655418:DXO655439 EHK655418:EHK655439 ERG655418:ERG655439 FBC655418:FBC655439 FKY655418:FKY655439 FUU655418:FUU655439 GEQ655418:GEQ655439 GOM655418:GOM655439 GYI655418:GYI655439 HIE655418:HIE655439 HSA655418:HSA655439 IBW655418:IBW655439 ILS655418:ILS655439 IVO655418:IVO655439 JFK655418:JFK655439 JPG655418:JPG655439 JZC655418:JZC655439 KIY655418:KIY655439 KSU655418:KSU655439 LCQ655418:LCQ655439 LMM655418:LMM655439 LWI655418:LWI655439 MGE655418:MGE655439 MQA655418:MQA655439 MZW655418:MZW655439 NJS655418:NJS655439 NTO655418:NTO655439 ODK655418:ODK655439 ONG655418:ONG655439 OXC655418:OXC655439 PGY655418:PGY655439 PQU655418:PQU655439 QAQ655418:QAQ655439 QKM655418:QKM655439 QUI655418:QUI655439 REE655418:REE655439 ROA655418:ROA655439 RXW655418:RXW655439 SHS655418:SHS655439 SRO655418:SRO655439 TBK655418:TBK655439 TLG655418:TLG655439 TVC655418:TVC655439 UEY655418:UEY655439 UOU655418:UOU655439 UYQ655418:UYQ655439 VIM655418:VIM655439 VSI655418:VSI655439 WCE655418:WCE655439 WMA655418:WMA655439 WVW655418:WVW655439 U720954:U720975 JK720954:JK720975 TG720954:TG720975 ADC720954:ADC720975 AMY720954:AMY720975 AWU720954:AWU720975 BGQ720954:BGQ720975 BQM720954:BQM720975 CAI720954:CAI720975 CKE720954:CKE720975 CUA720954:CUA720975 DDW720954:DDW720975 DNS720954:DNS720975 DXO720954:DXO720975 EHK720954:EHK720975 ERG720954:ERG720975 FBC720954:FBC720975 FKY720954:FKY720975 FUU720954:FUU720975 GEQ720954:GEQ720975 GOM720954:GOM720975 GYI720954:GYI720975 HIE720954:HIE720975 HSA720954:HSA720975 IBW720954:IBW720975 ILS720954:ILS720975 IVO720954:IVO720975 JFK720954:JFK720975 JPG720954:JPG720975 JZC720954:JZC720975 KIY720954:KIY720975 KSU720954:KSU720975 LCQ720954:LCQ720975 LMM720954:LMM720975 LWI720954:LWI720975 MGE720954:MGE720975 MQA720954:MQA720975 MZW720954:MZW720975 NJS720954:NJS720975 NTO720954:NTO720975 ODK720954:ODK720975 ONG720954:ONG720975 OXC720954:OXC720975 PGY720954:PGY720975 PQU720954:PQU720975 QAQ720954:QAQ720975 QKM720954:QKM720975 QUI720954:QUI720975 REE720954:REE720975 ROA720954:ROA720975 RXW720954:RXW720975 SHS720954:SHS720975 SRO720954:SRO720975 TBK720954:TBK720975 TLG720954:TLG720975 TVC720954:TVC720975 UEY720954:UEY720975 UOU720954:UOU720975 UYQ720954:UYQ720975 VIM720954:VIM720975 VSI720954:VSI720975 WCE720954:WCE720975 WMA720954:WMA720975 WVW720954:WVW720975 U786490:U786511 JK786490:JK786511 TG786490:TG786511 ADC786490:ADC786511 AMY786490:AMY786511 AWU786490:AWU786511 BGQ786490:BGQ786511 BQM786490:BQM786511 CAI786490:CAI786511 CKE786490:CKE786511 CUA786490:CUA786511 DDW786490:DDW786511 DNS786490:DNS786511 DXO786490:DXO786511 EHK786490:EHK786511 ERG786490:ERG786511 FBC786490:FBC786511 FKY786490:FKY786511 FUU786490:FUU786511 GEQ786490:GEQ786511 GOM786490:GOM786511 GYI786490:GYI786511 HIE786490:HIE786511 HSA786490:HSA786511 IBW786490:IBW786511 ILS786490:ILS786511 IVO786490:IVO786511 JFK786490:JFK786511 JPG786490:JPG786511 JZC786490:JZC786511 KIY786490:KIY786511 KSU786490:KSU786511 LCQ786490:LCQ786511 LMM786490:LMM786511 LWI786490:LWI786511 MGE786490:MGE786511 MQA786490:MQA786511 MZW786490:MZW786511 NJS786490:NJS786511 NTO786490:NTO786511 ODK786490:ODK786511 ONG786490:ONG786511 OXC786490:OXC786511 PGY786490:PGY786511 PQU786490:PQU786511 QAQ786490:QAQ786511 QKM786490:QKM786511 QUI786490:QUI786511 REE786490:REE786511 ROA786490:ROA786511 RXW786490:RXW786511 SHS786490:SHS786511 SRO786490:SRO786511 TBK786490:TBK786511 TLG786490:TLG786511 TVC786490:TVC786511 UEY786490:UEY786511 UOU786490:UOU786511 UYQ786490:UYQ786511 VIM786490:VIM786511 VSI786490:VSI786511 WCE786490:WCE786511 WMA786490:WMA786511 WVW786490:WVW786511 U852026:U852047 JK852026:JK852047 TG852026:TG852047 ADC852026:ADC852047 AMY852026:AMY852047 AWU852026:AWU852047 BGQ852026:BGQ852047 BQM852026:BQM852047 CAI852026:CAI852047 CKE852026:CKE852047 CUA852026:CUA852047 DDW852026:DDW852047 DNS852026:DNS852047 DXO852026:DXO852047 EHK852026:EHK852047 ERG852026:ERG852047 FBC852026:FBC852047 FKY852026:FKY852047 FUU852026:FUU852047 GEQ852026:GEQ852047 GOM852026:GOM852047 GYI852026:GYI852047 HIE852026:HIE852047 HSA852026:HSA852047 IBW852026:IBW852047 ILS852026:ILS852047 IVO852026:IVO852047 JFK852026:JFK852047 JPG852026:JPG852047 JZC852026:JZC852047 KIY852026:KIY852047 KSU852026:KSU852047 LCQ852026:LCQ852047 LMM852026:LMM852047 LWI852026:LWI852047 MGE852026:MGE852047 MQA852026:MQA852047 MZW852026:MZW852047 NJS852026:NJS852047 NTO852026:NTO852047 ODK852026:ODK852047 ONG852026:ONG852047 OXC852026:OXC852047 PGY852026:PGY852047 PQU852026:PQU852047 QAQ852026:QAQ852047 QKM852026:QKM852047 QUI852026:QUI852047 REE852026:REE852047 ROA852026:ROA852047 RXW852026:RXW852047 SHS852026:SHS852047 SRO852026:SRO852047 TBK852026:TBK852047 TLG852026:TLG852047 TVC852026:TVC852047 UEY852026:UEY852047 UOU852026:UOU852047 UYQ852026:UYQ852047 VIM852026:VIM852047 VSI852026:VSI852047 WCE852026:WCE852047 WMA852026:WMA852047 WVW852026:WVW852047 U917562:U917583 JK917562:JK917583 TG917562:TG917583 ADC917562:ADC917583 AMY917562:AMY917583 AWU917562:AWU917583 BGQ917562:BGQ917583 BQM917562:BQM917583 CAI917562:CAI917583 CKE917562:CKE917583 CUA917562:CUA917583 DDW917562:DDW917583 DNS917562:DNS917583 DXO917562:DXO917583 EHK917562:EHK917583 ERG917562:ERG917583 FBC917562:FBC917583 FKY917562:FKY917583 FUU917562:FUU917583 GEQ917562:GEQ917583 GOM917562:GOM917583 GYI917562:GYI917583 HIE917562:HIE917583 HSA917562:HSA917583 IBW917562:IBW917583 ILS917562:ILS917583 IVO917562:IVO917583 JFK917562:JFK917583 JPG917562:JPG917583 JZC917562:JZC917583 KIY917562:KIY917583 KSU917562:KSU917583 LCQ917562:LCQ917583 LMM917562:LMM917583 LWI917562:LWI917583 MGE917562:MGE917583 MQA917562:MQA917583 MZW917562:MZW917583 NJS917562:NJS917583 NTO917562:NTO917583 ODK917562:ODK917583 ONG917562:ONG917583 OXC917562:OXC917583 PGY917562:PGY917583 PQU917562:PQU917583 QAQ917562:QAQ917583 QKM917562:QKM917583 QUI917562:QUI917583 REE917562:REE917583 ROA917562:ROA917583 RXW917562:RXW917583 SHS917562:SHS917583 SRO917562:SRO917583 TBK917562:TBK917583 TLG917562:TLG917583 TVC917562:TVC917583 UEY917562:UEY917583 UOU917562:UOU917583 UYQ917562:UYQ917583 VIM917562:VIM917583 VSI917562:VSI917583 WCE917562:WCE917583 WMA917562:WMA917583 WVW917562:WVW917583 U983098:U983119 JK983098:JK983119 TG983098:TG983119 ADC983098:ADC983119 AMY983098:AMY983119 AWU983098:AWU983119 BGQ983098:BGQ983119 BQM983098:BQM983119 CAI983098:CAI983119 CKE983098:CKE983119 CUA983098:CUA983119 DDW983098:DDW983119 DNS983098:DNS983119 DXO983098:DXO983119 EHK983098:EHK983119 ERG983098:ERG983119 FBC983098:FBC983119 FKY983098:FKY983119 FUU983098:FUU983119 GEQ983098:GEQ983119 GOM983098:GOM983119 GYI983098:GYI983119 HIE983098:HIE983119 HSA983098:HSA983119 IBW983098:IBW983119 ILS983098:ILS983119 IVO983098:IVO983119 JFK983098:JFK983119 JPG983098:JPG983119 JZC983098:JZC983119 KIY983098:KIY983119 KSU983098:KSU983119 LCQ983098:LCQ983119 LMM983098:LMM983119 LWI983098:LWI983119 MGE983098:MGE983119 MQA983098:MQA983119 MZW983098:MZW983119 NJS983098:NJS983119 NTO983098:NTO983119 ODK983098:ODK983119 ONG983098:ONG983119 OXC983098:OXC983119 PGY983098:PGY983119 PQU983098:PQU983119 QAQ983098:QAQ983119 QKM983098:QKM983119 QUI983098:QUI983119 REE983098:REE983119 ROA983098:ROA983119 RXW983098:RXW983119 SHS983098:SHS983119 SRO983098:SRO983119 TBK983098:TBK983119 TLG983098:TLG983119 TVC983098:TVC983119 UEY983098:UEY983119 UOU983098:UOU983119 UYQ983098:UYQ983119 VIM983098:VIM983119 VSI983098:VSI983119 WCE983098:WCE983119 WMA983098:WMA983119 WVW983098:WVW983119 W65594:W65615 JM65594:JM65615 TI65594:TI65615 ADE65594:ADE65615 ANA65594:ANA65615 AWW65594:AWW65615 BGS65594:BGS65615 BQO65594:BQO65615 CAK65594:CAK65615 CKG65594:CKG65615 CUC65594:CUC65615 DDY65594:DDY65615 DNU65594:DNU65615 DXQ65594:DXQ65615 EHM65594:EHM65615 ERI65594:ERI65615 FBE65594:FBE65615 FLA65594:FLA65615 FUW65594:FUW65615 GES65594:GES65615 GOO65594:GOO65615 GYK65594:GYK65615 HIG65594:HIG65615 HSC65594:HSC65615 IBY65594:IBY65615 ILU65594:ILU65615 IVQ65594:IVQ65615 JFM65594:JFM65615 JPI65594:JPI65615 JZE65594:JZE65615 KJA65594:KJA65615 KSW65594:KSW65615 LCS65594:LCS65615 LMO65594:LMO65615 LWK65594:LWK65615 MGG65594:MGG65615 MQC65594:MQC65615 MZY65594:MZY65615 NJU65594:NJU65615 NTQ65594:NTQ65615 ODM65594:ODM65615 ONI65594:ONI65615 OXE65594:OXE65615 PHA65594:PHA65615 PQW65594:PQW65615 QAS65594:QAS65615 QKO65594:QKO65615 QUK65594:QUK65615 REG65594:REG65615 ROC65594:ROC65615 RXY65594:RXY65615 SHU65594:SHU65615 SRQ65594:SRQ65615 TBM65594:TBM65615 TLI65594:TLI65615 TVE65594:TVE65615 UFA65594:UFA65615 UOW65594:UOW65615 UYS65594:UYS65615 VIO65594:VIO65615 VSK65594:VSK65615 WCG65594:WCG65615 WMC65594:WMC65615 WVY65594:WVY65615 W131130:W131151 JM131130:JM131151 TI131130:TI131151 ADE131130:ADE131151 ANA131130:ANA131151 AWW131130:AWW131151 BGS131130:BGS131151 BQO131130:BQO131151 CAK131130:CAK131151 CKG131130:CKG131151 CUC131130:CUC131151 DDY131130:DDY131151 DNU131130:DNU131151 DXQ131130:DXQ131151 EHM131130:EHM131151 ERI131130:ERI131151 FBE131130:FBE131151 FLA131130:FLA131151 FUW131130:FUW131151 GES131130:GES131151 GOO131130:GOO131151 GYK131130:GYK131151 HIG131130:HIG131151 HSC131130:HSC131151 IBY131130:IBY131151 ILU131130:ILU131151 IVQ131130:IVQ131151 JFM131130:JFM131151 JPI131130:JPI131151 JZE131130:JZE131151 KJA131130:KJA131151 KSW131130:KSW131151 LCS131130:LCS131151 LMO131130:LMO131151 LWK131130:LWK131151 MGG131130:MGG131151 MQC131130:MQC131151 MZY131130:MZY131151 NJU131130:NJU131151 NTQ131130:NTQ131151 ODM131130:ODM131151 ONI131130:ONI131151 OXE131130:OXE131151 PHA131130:PHA131151 PQW131130:PQW131151 QAS131130:QAS131151 QKO131130:QKO131151 QUK131130:QUK131151 REG131130:REG131151 ROC131130:ROC131151 RXY131130:RXY131151 SHU131130:SHU131151 SRQ131130:SRQ131151 TBM131130:TBM131151 TLI131130:TLI131151 TVE131130:TVE131151 UFA131130:UFA131151 UOW131130:UOW131151 UYS131130:UYS131151 VIO131130:VIO131151 VSK131130:VSK131151 WCG131130:WCG131151 WMC131130:WMC131151 WVY131130:WVY131151 W196666:W196687 JM196666:JM196687 TI196666:TI196687 ADE196666:ADE196687 ANA196666:ANA196687 AWW196666:AWW196687 BGS196666:BGS196687 BQO196666:BQO196687 CAK196666:CAK196687 CKG196666:CKG196687 CUC196666:CUC196687 DDY196666:DDY196687 DNU196666:DNU196687 DXQ196666:DXQ196687 EHM196666:EHM196687 ERI196666:ERI196687 FBE196666:FBE196687 FLA196666:FLA196687 FUW196666:FUW196687 GES196666:GES196687 GOO196666:GOO196687 GYK196666:GYK196687 HIG196666:HIG196687 HSC196666:HSC196687 IBY196666:IBY196687 ILU196666:ILU196687 IVQ196666:IVQ196687 JFM196666:JFM196687 JPI196666:JPI196687 JZE196666:JZE196687 KJA196666:KJA196687 KSW196666:KSW196687 LCS196666:LCS196687 LMO196666:LMO196687 LWK196666:LWK196687 MGG196666:MGG196687 MQC196666:MQC196687 MZY196666:MZY196687 NJU196666:NJU196687 NTQ196666:NTQ196687 ODM196666:ODM196687 ONI196666:ONI196687 OXE196666:OXE196687 PHA196666:PHA196687 PQW196666:PQW196687 QAS196666:QAS196687 QKO196666:QKO196687 QUK196666:QUK196687 REG196666:REG196687 ROC196666:ROC196687 RXY196666:RXY196687 SHU196666:SHU196687 SRQ196666:SRQ196687 TBM196666:TBM196687 TLI196666:TLI196687 TVE196666:TVE196687 UFA196666:UFA196687 UOW196666:UOW196687 UYS196666:UYS196687 VIO196666:VIO196687 VSK196666:VSK196687 WCG196666:WCG196687 WMC196666:WMC196687 WVY196666:WVY196687 W262202:W262223 JM262202:JM262223 TI262202:TI262223 ADE262202:ADE262223 ANA262202:ANA262223 AWW262202:AWW262223 BGS262202:BGS262223 BQO262202:BQO262223 CAK262202:CAK262223 CKG262202:CKG262223 CUC262202:CUC262223 DDY262202:DDY262223 DNU262202:DNU262223 DXQ262202:DXQ262223 EHM262202:EHM262223 ERI262202:ERI262223 FBE262202:FBE262223 FLA262202:FLA262223 FUW262202:FUW262223 GES262202:GES262223 GOO262202:GOO262223 GYK262202:GYK262223 HIG262202:HIG262223 HSC262202:HSC262223 IBY262202:IBY262223 ILU262202:ILU262223 IVQ262202:IVQ262223 JFM262202:JFM262223 JPI262202:JPI262223 JZE262202:JZE262223 KJA262202:KJA262223 KSW262202:KSW262223 LCS262202:LCS262223 LMO262202:LMO262223 LWK262202:LWK262223 MGG262202:MGG262223 MQC262202:MQC262223 MZY262202:MZY262223 NJU262202:NJU262223 NTQ262202:NTQ262223 ODM262202:ODM262223 ONI262202:ONI262223 OXE262202:OXE262223 PHA262202:PHA262223 PQW262202:PQW262223 QAS262202:QAS262223 QKO262202:QKO262223 QUK262202:QUK262223 REG262202:REG262223 ROC262202:ROC262223 RXY262202:RXY262223 SHU262202:SHU262223 SRQ262202:SRQ262223 TBM262202:TBM262223 TLI262202:TLI262223 TVE262202:TVE262223 UFA262202:UFA262223 UOW262202:UOW262223 UYS262202:UYS262223 VIO262202:VIO262223 VSK262202:VSK262223 WCG262202:WCG262223 WMC262202:WMC262223 WVY262202:WVY262223 W327738:W327759 JM327738:JM327759 TI327738:TI327759 ADE327738:ADE327759 ANA327738:ANA327759 AWW327738:AWW327759 BGS327738:BGS327759 BQO327738:BQO327759 CAK327738:CAK327759 CKG327738:CKG327759 CUC327738:CUC327759 DDY327738:DDY327759 DNU327738:DNU327759 DXQ327738:DXQ327759 EHM327738:EHM327759 ERI327738:ERI327759 FBE327738:FBE327759 FLA327738:FLA327759 FUW327738:FUW327759 GES327738:GES327759 GOO327738:GOO327759 GYK327738:GYK327759 HIG327738:HIG327759 HSC327738:HSC327759 IBY327738:IBY327759 ILU327738:ILU327759 IVQ327738:IVQ327759 JFM327738:JFM327759 JPI327738:JPI327759 JZE327738:JZE327759 KJA327738:KJA327759 KSW327738:KSW327759 LCS327738:LCS327759 LMO327738:LMO327759 LWK327738:LWK327759 MGG327738:MGG327759 MQC327738:MQC327759 MZY327738:MZY327759 NJU327738:NJU327759 NTQ327738:NTQ327759 ODM327738:ODM327759 ONI327738:ONI327759 OXE327738:OXE327759 PHA327738:PHA327759 PQW327738:PQW327759 QAS327738:QAS327759 QKO327738:QKO327759 QUK327738:QUK327759 REG327738:REG327759 ROC327738:ROC327759 RXY327738:RXY327759 SHU327738:SHU327759 SRQ327738:SRQ327759 TBM327738:TBM327759 TLI327738:TLI327759 TVE327738:TVE327759 UFA327738:UFA327759 UOW327738:UOW327759 UYS327738:UYS327759 VIO327738:VIO327759 VSK327738:VSK327759 WCG327738:WCG327759 WMC327738:WMC327759 WVY327738:WVY327759 W393274:W393295 JM393274:JM393295 TI393274:TI393295 ADE393274:ADE393295 ANA393274:ANA393295 AWW393274:AWW393295 BGS393274:BGS393295 BQO393274:BQO393295 CAK393274:CAK393295 CKG393274:CKG393295 CUC393274:CUC393295 DDY393274:DDY393295 DNU393274:DNU393295 DXQ393274:DXQ393295 EHM393274:EHM393295 ERI393274:ERI393295 FBE393274:FBE393295 FLA393274:FLA393295 FUW393274:FUW393295 GES393274:GES393295 GOO393274:GOO393295 GYK393274:GYK393295 HIG393274:HIG393295 HSC393274:HSC393295 IBY393274:IBY393295 ILU393274:ILU393295 IVQ393274:IVQ393295 JFM393274:JFM393295 JPI393274:JPI393295 JZE393274:JZE393295 KJA393274:KJA393295 KSW393274:KSW393295 LCS393274:LCS393295 LMO393274:LMO393295 LWK393274:LWK393295 MGG393274:MGG393295 MQC393274:MQC393295 MZY393274:MZY393295 NJU393274:NJU393295 NTQ393274:NTQ393295 ODM393274:ODM393295 ONI393274:ONI393295 OXE393274:OXE393295 PHA393274:PHA393295 PQW393274:PQW393295 QAS393274:QAS393295 QKO393274:QKO393295 QUK393274:QUK393295 REG393274:REG393295 ROC393274:ROC393295 RXY393274:RXY393295 SHU393274:SHU393295 SRQ393274:SRQ393295 TBM393274:TBM393295 TLI393274:TLI393295 TVE393274:TVE393295 UFA393274:UFA393295 UOW393274:UOW393295 UYS393274:UYS393295 VIO393274:VIO393295 VSK393274:VSK393295 WCG393274:WCG393295 WMC393274:WMC393295 WVY393274:WVY393295 W458810:W458831 JM458810:JM458831 TI458810:TI458831 ADE458810:ADE458831 ANA458810:ANA458831 AWW458810:AWW458831 BGS458810:BGS458831 BQO458810:BQO458831 CAK458810:CAK458831 CKG458810:CKG458831 CUC458810:CUC458831 DDY458810:DDY458831 DNU458810:DNU458831 DXQ458810:DXQ458831 EHM458810:EHM458831 ERI458810:ERI458831 FBE458810:FBE458831 FLA458810:FLA458831 FUW458810:FUW458831 GES458810:GES458831 GOO458810:GOO458831 GYK458810:GYK458831 HIG458810:HIG458831 HSC458810:HSC458831 IBY458810:IBY458831 ILU458810:ILU458831 IVQ458810:IVQ458831 JFM458810:JFM458831 JPI458810:JPI458831 JZE458810:JZE458831 KJA458810:KJA458831 KSW458810:KSW458831 LCS458810:LCS458831 LMO458810:LMO458831 LWK458810:LWK458831 MGG458810:MGG458831 MQC458810:MQC458831 MZY458810:MZY458831 NJU458810:NJU458831 NTQ458810:NTQ458831 ODM458810:ODM458831 ONI458810:ONI458831 OXE458810:OXE458831 PHA458810:PHA458831 PQW458810:PQW458831 QAS458810:QAS458831 QKO458810:QKO458831 QUK458810:QUK458831 REG458810:REG458831 ROC458810:ROC458831 RXY458810:RXY458831 SHU458810:SHU458831 SRQ458810:SRQ458831 TBM458810:TBM458831 TLI458810:TLI458831 TVE458810:TVE458831 UFA458810:UFA458831 UOW458810:UOW458831 UYS458810:UYS458831 VIO458810:VIO458831 VSK458810:VSK458831 WCG458810:WCG458831 WMC458810:WMC458831 WVY458810:WVY458831 W524346:W524367 JM524346:JM524367 TI524346:TI524367 ADE524346:ADE524367 ANA524346:ANA524367 AWW524346:AWW524367 BGS524346:BGS524367 BQO524346:BQO524367 CAK524346:CAK524367 CKG524346:CKG524367 CUC524346:CUC524367 DDY524346:DDY524367 DNU524346:DNU524367 DXQ524346:DXQ524367 EHM524346:EHM524367 ERI524346:ERI524367 FBE524346:FBE524367 FLA524346:FLA524367 FUW524346:FUW524367 GES524346:GES524367 GOO524346:GOO524367 GYK524346:GYK524367 HIG524346:HIG524367 HSC524346:HSC524367 IBY524346:IBY524367 ILU524346:ILU524367 IVQ524346:IVQ524367 JFM524346:JFM524367 JPI524346:JPI524367 JZE524346:JZE524367 KJA524346:KJA524367 KSW524346:KSW524367 LCS524346:LCS524367 LMO524346:LMO524367 LWK524346:LWK524367 MGG524346:MGG524367 MQC524346:MQC524367 MZY524346:MZY524367 NJU524346:NJU524367 NTQ524346:NTQ524367 ODM524346:ODM524367 ONI524346:ONI524367 OXE524346:OXE524367 PHA524346:PHA524367 PQW524346:PQW524367 QAS524346:QAS524367 QKO524346:QKO524367 QUK524346:QUK524367 REG524346:REG524367 ROC524346:ROC524367 RXY524346:RXY524367 SHU524346:SHU524367 SRQ524346:SRQ524367 TBM524346:TBM524367 TLI524346:TLI524367 TVE524346:TVE524367 UFA524346:UFA524367 UOW524346:UOW524367 UYS524346:UYS524367 VIO524346:VIO524367 VSK524346:VSK524367 WCG524346:WCG524367 WMC524346:WMC524367 WVY524346:WVY524367 W589882:W589903 JM589882:JM589903 TI589882:TI589903 ADE589882:ADE589903 ANA589882:ANA589903 AWW589882:AWW589903 BGS589882:BGS589903 BQO589882:BQO589903 CAK589882:CAK589903 CKG589882:CKG589903 CUC589882:CUC589903 DDY589882:DDY589903 DNU589882:DNU589903 DXQ589882:DXQ589903 EHM589882:EHM589903 ERI589882:ERI589903 FBE589882:FBE589903 FLA589882:FLA589903 FUW589882:FUW589903 GES589882:GES589903 GOO589882:GOO589903 GYK589882:GYK589903 HIG589882:HIG589903 HSC589882:HSC589903 IBY589882:IBY589903 ILU589882:ILU589903 IVQ589882:IVQ589903 JFM589882:JFM589903 JPI589882:JPI589903 JZE589882:JZE589903 KJA589882:KJA589903 KSW589882:KSW589903 LCS589882:LCS589903 LMO589882:LMO589903 LWK589882:LWK589903 MGG589882:MGG589903 MQC589882:MQC589903 MZY589882:MZY589903 NJU589882:NJU589903 NTQ589882:NTQ589903 ODM589882:ODM589903 ONI589882:ONI589903 OXE589882:OXE589903 PHA589882:PHA589903 PQW589882:PQW589903 QAS589882:QAS589903 QKO589882:QKO589903 QUK589882:QUK589903 REG589882:REG589903 ROC589882:ROC589903 RXY589882:RXY589903 SHU589882:SHU589903 SRQ589882:SRQ589903 TBM589882:TBM589903 TLI589882:TLI589903 TVE589882:TVE589903 UFA589882:UFA589903 UOW589882:UOW589903 UYS589882:UYS589903 VIO589882:VIO589903 VSK589882:VSK589903 WCG589882:WCG589903 WMC589882:WMC589903 WVY589882:WVY589903 W655418:W655439 JM655418:JM655439 TI655418:TI655439 ADE655418:ADE655439 ANA655418:ANA655439 AWW655418:AWW655439 BGS655418:BGS655439 BQO655418:BQO655439 CAK655418:CAK655439 CKG655418:CKG655439 CUC655418:CUC655439 DDY655418:DDY655439 DNU655418:DNU655439 DXQ655418:DXQ655439 EHM655418:EHM655439 ERI655418:ERI655439 FBE655418:FBE655439 FLA655418:FLA655439 FUW655418:FUW655439 GES655418:GES655439 GOO655418:GOO655439 GYK655418:GYK655439 HIG655418:HIG655439 HSC655418:HSC655439 IBY655418:IBY655439 ILU655418:ILU655439 IVQ655418:IVQ655439 JFM655418:JFM655439 JPI655418:JPI655439 JZE655418:JZE655439 KJA655418:KJA655439 KSW655418:KSW655439 LCS655418:LCS655439 LMO655418:LMO655439 LWK655418:LWK655439 MGG655418:MGG655439 MQC655418:MQC655439 MZY655418:MZY655439 NJU655418:NJU655439 NTQ655418:NTQ655439 ODM655418:ODM655439 ONI655418:ONI655439 OXE655418:OXE655439 PHA655418:PHA655439 PQW655418:PQW655439 QAS655418:QAS655439 QKO655418:QKO655439 QUK655418:QUK655439 REG655418:REG655439 ROC655418:ROC655439 RXY655418:RXY655439 SHU655418:SHU655439 SRQ655418:SRQ655439 TBM655418:TBM655439 TLI655418:TLI655439 TVE655418:TVE655439 UFA655418:UFA655439 UOW655418:UOW655439 UYS655418:UYS655439 VIO655418:VIO655439 VSK655418:VSK655439 WCG655418:WCG655439 WMC655418:WMC655439 WVY655418:WVY655439 W720954:W720975 JM720954:JM720975 TI720954:TI720975 ADE720954:ADE720975 ANA720954:ANA720975 AWW720954:AWW720975 BGS720954:BGS720975 BQO720954:BQO720975 CAK720954:CAK720975 CKG720954:CKG720975 CUC720954:CUC720975 DDY720954:DDY720975 DNU720954:DNU720975 DXQ720954:DXQ720975 EHM720954:EHM720975 ERI720954:ERI720975 FBE720954:FBE720975 FLA720954:FLA720975 FUW720954:FUW720975 GES720954:GES720975 GOO720954:GOO720975 GYK720954:GYK720975 HIG720954:HIG720975 HSC720954:HSC720975 IBY720954:IBY720975 ILU720954:ILU720975 IVQ720954:IVQ720975 JFM720954:JFM720975 JPI720954:JPI720975 JZE720954:JZE720975 KJA720954:KJA720975 KSW720954:KSW720975 LCS720954:LCS720975 LMO720954:LMO720975 LWK720954:LWK720975 MGG720954:MGG720975 MQC720954:MQC720975 MZY720954:MZY720975 NJU720954:NJU720975 NTQ720954:NTQ720975 ODM720954:ODM720975 ONI720954:ONI720975 OXE720954:OXE720975 PHA720954:PHA720975 PQW720954:PQW720975 QAS720954:QAS720975 QKO720954:QKO720975 QUK720954:QUK720975 REG720954:REG720975 ROC720954:ROC720975 RXY720954:RXY720975 SHU720954:SHU720975 SRQ720954:SRQ720975 TBM720954:TBM720975 TLI720954:TLI720975 TVE720954:TVE720975 UFA720954:UFA720975 UOW720954:UOW720975 UYS720954:UYS720975 VIO720954:VIO720975 VSK720954:VSK720975 WCG720954:WCG720975 WMC720954:WMC720975 WVY720954:WVY720975 W786490:W786511 JM786490:JM786511 TI786490:TI786511 ADE786490:ADE786511 ANA786490:ANA786511 AWW786490:AWW786511 BGS786490:BGS786511 BQO786490:BQO786511 CAK786490:CAK786511 CKG786490:CKG786511 CUC786490:CUC786511 DDY786490:DDY786511 DNU786490:DNU786511 DXQ786490:DXQ786511 EHM786490:EHM786511 ERI786490:ERI786511 FBE786490:FBE786511 FLA786490:FLA786511 FUW786490:FUW786511 GES786490:GES786511 GOO786490:GOO786511 GYK786490:GYK786511 HIG786490:HIG786511 HSC786490:HSC786511 IBY786490:IBY786511 ILU786490:ILU786511 IVQ786490:IVQ786511 JFM786490:JFM786511 JPI786490:JPI786511 JZE786490:JZE786511 KJA786490:KJA786511 KSW786490:KSW786511 LCS786490:LCS786511 LMO786490:LMO786511 LWK786490:LWK786511 MGG786490:MGG786511 MQC786490:MQC786511 MZY786490:MZY786511 NJU786490:NJU786511 NTQ786490:NTQ786511 ODM786490:ODM786511 ONI786490:ONI786511 OXE786490:OXE786511 PHA786490:PHA786511 PQW786490:PQW786511 QAS786490:QAS786511 QKO786490:QKO786511 QUK786490:QUK786511 REG786490:REG786511 ROC786490:ROC786511 RXY786490:RXY786511 SHU786490:SHU786511 SRQ786490:SRQ786511 TBM786490:TBM786511 TLI786490:TLI786511 TVE786490:TVE786511 UFA786490:UFA786511 UOW786490:UOW786511 UYS786490:UYS786511 VIO786490:VIO786511 VSK786490:VSK786511 WCG786490:WCG786511 WMC786490:WMC786511 WVY786490:WVY786511 W852026:W852047 JM852026:JM852047 TI852026:TI852047 ADE852026:ADE852047 ANA852026:ANA852047 AWW852026:AWW852047 BGS852026:BGS852047 BQO852026:BQO852047 CAK852026:CAK852047 CKG852026:CKG852047 CUC852026:CUC852047 DDY852026:DDY852047 DNU852026:DNU852047 DXQ852026:DXQ852047 EHM852026:EHM852047 ERI852026:ERI852047 FBE852026:FBE852047 FLA852026:FLA852047 FUW852026:FUW852047 GES852026:GES852047 GOO852026:GOO852047 GYK852026:GYK852047 HIG852026:HIG852047 HSC852026:HSC852047 IBY852026:IBY852047 ILU852026:ILU852047 IVQ852026:IVQ852047 JFM852026:JFM852047 JPI852026:JPI852047 JZE852026:JZE852047 KJA852026:KJA852047 KSW852026:KSW852047 LCS852026:LCS852047 LMO852026:LMO852047 LWK852026:LWK852047 MGG852026:MGG852047 MQC852026:MQC852047 MZY852026:MZY852047 NJU852026:NJU852047 NTQ852026:NTQ852047 ODM852026:ODM852047 ONI852026:ONI852047 OXE852026:OXE852047 PHA852026:PHA852047 PQW852026:PQW852047 QAS852026:QAS852047 QKO852026:QKO852047 QUK852026:QUK852047 REG852026:REG852047 ROC852026:ROC852047 RXY852026:RXY852047 SHU852026:SHU852047 SRQ852026:SRQ852047 TBM852026:TBM852047 TLI852026:TLI852047 TVE852026:TVE852047 UFA852026:UFA852047 UOW852026:UOW852047 UYS852026:UYS852047 VIO852026:VIO852047 VSK852026:VSK852047 WCG852026:WCG852047 WMC852026:WMC852047 WVY852026:WVY852047 W917562:W917583 JM917562:JM917583 TI917562:TI917583 ADE917562:ADE917583 ANA917562:ANA917583 AWW917562:AWW917583 BGS917562:BGS917583 BQO917562:BQO917583 CAK917562:CAK917583 CKG917562:CKG917583 CUC917562:CUC917583 DDY917562:DDY917583 DNU917562:DNU917583 DXQ917562:DXQ917583 EHM917562:EHM917583 ERI917562:ERI917583 FBE917562:FBE917583 FLA917562:FLA917583 FUW917562:FUW917583 GES917562:GES917583 GOO917562:GOO917583 GYK917562:GYK917583 HIG917562:HIG917583 HSC917562:HSC917583 IBY917562:IBY917583 ILU917562:ILU917583 IVQ917562:IVQ917583 JFM917562:JFM917583 JPI917562:JPI917583 JZE917562:JZE917583 KJA917562:KJA917583 KSW917562:KSW917583 LCS917562:LCS917583 LMO917562:LMO917583 LWK917562:LWK917583 MGG917562:MGG917583 MQC917562:MQC917583 MZY917562:MZY917583 NJU917562:NJU917583 NTQ917562:NTQ917583 ODM917562:ODM917583 ONI917562:ONI917583 OXE917562:OXE917583 PHA917562:PHA917583 PQW917562:PQW917583 QAS917562:QAS917583 QKO917562:QKO917583 QUK917562:QUK917583 REG917562:REG917583 ROC917562:ROC917583 RXY917562:RXY917583 SHU917562:SHU917583 SRQ917562:SRQ917583 TBM917562:TBM917583 TLI917562:TLI917583 TVE917562:TVE917583 UFA917562:UFA917583 UOW917562:UOW917583 UYS917562:UYS917583 VIO917562:VIO917583 VSK917562:VSK917583 WCG917562:WCG917583 WMC917562:WMC917583 WVY917562:WVY917583 W983098:W983119 JM983098:JM983119 TI983098:TI983119 ADE983098:ADE983119 ANA983098:ANA983119 AWW983098:AWW983119 BGS983098:BGS983119 BQO983098:BQO983119 CAK983098:CAK983119 CKG983098:CKG983119 CUC983098:CUC983119 DDY983098:DDY983119 DNU983098:DNU983119 DXQ983098:DXQ983119 EHM983098:EHM983119 ERI983098:ERI983119 FBE983098:FBE983119 FLA983098:FLA983119 FUW983098:FUW983119 GES983098:GES983119 GOO983098:GOO983119 GYK983098:GYK983119 HIG983098:HIG983119 HSC983098:HSC983119 IBY983098:IBY983119 ILU983098:ILU983119 IVQ983098:IVQ983119 JFM983098:JFM983119 JPI983098:JPI983119 JZE983098:JZE983119 KJA983098:KJA983119 KSW983098:KSW983119 LCS983098:LCS983119 LMO983098:LMO983119 LWK983098:LWK983119 MGG983098:MGG983119 MQC983098:MQC983119 MZY983098:MZY983119 NJU983098:NJU983119 NTQ983098:NTQ983119 ODM983098:ODM983119 ONI983098:ONI983119 OXE983098:OXE983119 PHA983098:PHA983119 PQW983098:PQW983119 QAS983098:QAS983119 QKO983098:QKO983119 QUK983098:QUK983119 REG983098:REG983119 ROC983098:ROC983119 RXY983098:RXY983119 SHU983098:SHU983119 SRQ983098:SRQ983119 TBM983098:TBM983119 TLI983098:TLI983119 TVE983098:TVE983119 UFA983098:UFA983119 UOW983098:UOW983119 UYS983098:UYS983119 VIO983098:VIO983119 VSK983098:VSK983119 WCG983098:WCG983119 WMC983098:WMC983119 WVY983098:WVY983119 O65594:Q65615 JG65594:JG65615 TC65594:TC65615 ACY65594:ACY65615 AMU65594:AMU65615 AWQ65594:AWQ65615 BGM65594:BGM65615 BQI65594:BQI65615 CAE65594:CAE65615 CKA65594:CKA65615 CTW65594:CTW65615 DDS65594:DDS65615 DNO65594:DNO65615 DXK65594:DXK65615 EHG65594:EHG65615 ERC65594:ERC65615 FAY65594:FAY65615 FKU65594:FKU65615 FUQ65594:FUQ65615 GEM65594:GEM65615 GOI65594:GOI65615 GYE65594:GYE65615 HIA65594:HIA65615 HRW65594:HRW65615 IBS65594:IBS65615 ILO65594:ILO65615 IVK65594:IVK65615 JFG65594:JFG65615 JPC65594:JPC65615 JYY65594:JYY65615 KIU65594:KIU65615 KSQ65594:KSQ65615 LCM65594:LCM65615 LMI65594:LMI65615 LWE65594:LWE65615 MGA65594:MGA65615 MPW65594:MPW65615 MZS65594:MZS65615 NJO65594:NJO65615 NTK65594:NTK65615 ODG65594:ODG65615 ONC65594:ONC65615 OWY65594:OWY65615 PGU65594:PGU65615 PQQ65594:PQQ65615 QAM65594:QAM65615 QKI65594:QKI65615 QUE65594:QUE65615 REA65594:REA65615 RNW65594:RNW65615 RXS65594:RXS65615 SHO65594:SHO65615 SRK65594:SRK65615 TBG65594:TBG65615 TLC65594:TLC65615 TUY65594:TUY65615 UEU65594:UEU65615 UOQ65594:UOQ65615 UYM65594:UYM65615 VII65594:VII65615 VSE65594:VSE65615 WCA65594:WCA65615 WLW65594:WLW65615 WVS65594:WVS65615 O131130:Q131151 JG131130:JG131151 TC131130:TC131151 ACY131130:ACY131151 AMU131130:AMU131151 AWQ131130:AWQ131151 BGM131130:BGM131151 BQI131130:BQI131151 CAE131130:CAE131151 CKA131130:CKA131151 CTW131130:CTW131151 DDS131130:DDS131151 DNO131130:DNO131151 DXK131130:DXK131151 EHG131130:EHG131151 ERC131130:ERC131151 FAY131130:FAY131151 FKU131130:FKU131151 FUQ131130:FUQ131151 GEM131130:GEM131151 GOI131130:GOI131151 GYE131130:GYE131151 HIA131130:HIA131151 HRW131130:HRW131151 IBS131130:IBS131151 ILO131130:ILO131151 IVK131130:IVK131151 JFG131130:JFG131151 JPC131130:JPC131151 JYY131130:JYY131151 KIU131130:KIU131151 KSQ131130:KSQ131151 LCM131130:LCM131151 LMI131130:LMI131151 LWE131130:LWE131151 MGA131130:MGA131151 MPW131130:MPW131151 MZS131130:MZS131151 NJO131130:NJO131151 NTK131130:NTK131151 ODG131130:ODG131151 ONC131130:ONC131151 OWY131130:OWY131151 PGU131130:PGU131151 PQQ131130:PQQ131151 QAM131130:QAM131151 QKI131130:QKI131151 QUE131130:QUE131151 REA131130:REA131151 RNW131130:RNW131151 RXS131130:RXS131151 SHO131130:SHO131151 SRK131130:SRK131151 TBG131130:TBG131151 TLC131130:TLC131151 TUY131130:TUY131151 UEU131130:UEU131151 UOQ131130:UOQ131151 UYM131130:UYM131151 VII131130:VII131151 VSE131130:VSE131151 WCA131130:WCA131151 WLW131130:WLW131151 WVS131130:WVS131151 O196666:Q196687 JG196666:JG196687 TC196666:TC196687 ACY196666:ACY196687 AMU196666:AMU196687 AWQ196666:AWQ196687 BGM196666:BGM196687 BQI196666:BQI196687 CAE196666:CAE196687 CKA196666:CKA196687 CTW196666:CTW196687 DDS196666:DDS196687 DNO196666:DNO196687 DXK196666:DXK196687 EHG196666:EHG196687 ERC196666:ERC196687 FAY196666:FAY196687 FKU196666:FKU196687 FUQ196666:FUQ196687 GEM196666:GEM196687 GOI196666:GOI196687 GYE196666:GYE196687 HIA196666:HIA196687 HRW196666:HRW196687 IBS196666:IBS196687 ILO196666:ILO196687 IVK196666:IVK196687 JFG196666:JFG196687 JPC196666:JPC196687 JYY196666:JYY196687 KIU196666:KIU196687 KSQ196666:KSQ196687 LCM196666:LCM196687 LMI196666:LMI196687 LWE196666:LWE196687 MGA196666:MGA196687 MPW196666:MPW196687 MZS196666:MZS196687 NJO196666:NJO196687 NTK196666:NTK196687 ODG196666:ODG196687 ONC196666:ONC196687 OWY196666:OWY196687 PGU196666:PGU196687 PQQ196666:PQQ196687 QAM196666:QAM196687 QKI196666:QKI196687 QUE196666:QUE196687 REA196666:REA196687 RNW196666:RNW196687 RXS196666:RXS196687 SHO196666:SHO196687 SRK196666:SRK196687 TBG196666:TBG196687 TLC196666:TLC196687 TUY196666:TUY196687 UEU196666:UEU196687 UOQ196666:UOQ196687 UYM196666:UYM196687 VII196666:VII196687 VSE196666:VSE196687 WCA196666:WCA196687 WLW196666:WLW196687 WVS196666:WVS196687 O262202:Q262223 JG262202:JG262223 TC262202:TC262223 ACY262202:ACY262223 AMU262202:AMU262223 AWQ262202:AWQ262223 BGM262202:BGM262223 BQI262202:BQI262223 CAE262202:CAE262223 CKA262202:CKA262223 CTW262202:CTW262223 DDS262202:DDS262223 DNO262202:DNO262223 DXK262202:DXK262223 EHG262202:EHG262223 ERC262202:ERC262223 FAY262202:FAY262223 FKU262202:FKU262223 FUQ262202:FUQ262223 GEM262202:GEM262223 GOI262202:GOI262223 GYE262202:GYE262223 HIA262202:HIA262223 HRW262202:HRW262223 IBS262202:IBS262223 ILO262202:ILO262223 IVK262202:IVK262223 JFG262202:JFG262223 JPC262202:JPC262223 JYY262202:JYY262223 KIU262202:KIU262223 KSQ262202:KSQ262223 LCM262202:LCM262223 LMI262202:LMI262223 LWE262202:LWE262223 MGA262202:MGA262223 MPW262202:MPW262223 MZS262202:MZS262223 NJO262202:NJO262223 NTK262202:NTK262223 ODG262202:ODG262223 ONC262202:ONC262223 OWY262202:OWY262223 PGU262202:PGU262223 PQQ262202:PQQ262223 QAM262202:QAM262223 QKI262202:QKI262223 QUE262202:QUE262223 REA262202:REA262223 RNW262202:RNW262223 RXS262202:RXS262223 SHO262202:SHO262223 SRK262202:SRK262223 TBG262202:TBG262223 TLC262202:TLC262223 TUY262202:TUY262223 UEU262202:UEU262223 UOQ262202:UOQ262223 UYM262202:UYM262223 VII262202:VII262223 VSE262202:VSE262223 WCA262202:WCA262223 WLW262202:WLW262223 WVS262202:WVS262223 O327738:Q327759 JG327738:JG327759 TC327738:TC327759 ACY327738:ACY327759 AMU327738:AMU327759 AWQ327738:AWQ327759 BGM327738:BGM327759 BQI327738:BQI327759 CAE327738:CAE327759 CKA327738:CKA327759 CTW327738:CTW327759 DDS327738:DDS327759 DNO327738:DNO327759 DXK327738:DXK327759 EHG327738:EHG327759 ERC327738:ERC327759 FAY327738:FAY327759 FKU327738:FKU327759 FUQ327738:FUQ327759 GEM327738:GEM327759 GOI327738:GOI327759 GYE327738:GYE327759 HIA327738:HIA327759 HRW327738:HRW327759 IBS327738:IBS327759 ILO327738:ILO327759 IVK327738:IVK327759 JFG327738:JFG327759 JPC327738:JPC327759 JYY327738:JYY327759 KIU327738:KIU327759 KSQ327738:KSQ327759 LCM327738:LCM327759 LMI327738:LMI327759 LWE327738:LWE327759 MGA327738:MGA327759 MPW327738:MPW327759 MZS327738:MZS327759 NJO327738:NJO327759 NTK327738:NTK327759 ODG327738:ODG327759 ONC327738:ONC327759 OWY327738:OWY327759 PGU327738:PGU327759 PQQ327738:PQQ327759 QAM327738:QAM327759 QKI327738:QKI327759 QUE327738:QUE327759 REA327738:REA327759 RNW327738:RNW327759 RXS327738:RXS327759 SHO327738:SHO327759 SRK327738:SRK327759 TBG327738:TBG327759 TLC327738:TLC327759 TUY327738:TUY327759 UEU327738:UEU327759 UOQ327738:UOQ327759 UYM327738:UYM327759 VII327738:VII327759 VSE327738:VSE327759 WCA327738:WCA327759 WLW327738:WLW327759 WVS327738:WVS327759 O393274:Q393295 JG393274:JG393295 TC393274:TC393295 ACY393274:ACY393295 AMU393274:AMU393295 AWQ393274:AWQ393295 BGM393274:BGM393295 BQI393274:BQI393295 CAE393274:CAE393295 CKA393274:CKA393295 CTW393274:CTW393295 DDS393274:DDS393295 DNO393274:DNO393295 DXK393274:DXK393295 EHG393274:EHG393295 ERC393274:ERC393295 FAY393274:FAY393295 FKU393274:FKU393295 FUQ393274:FUQ393295 GEM393274:GEM393295 GOI393274:GOI393295 GYE393274:GYE393295 HIA393274:HIA393295 HRW393274:HRW393295 IBS393274:IBS393295 ILO393274:ILO393295 IVK393274:IVK393295 JFG393274:JFG393295 JPC393274:JPC393295 JYY393274:JYY393295 KIU393274:KIU393295 KSQ393274:KSQ393295 LCM393274:LCM393295 LMI393274:LMI393295 LWE393274:LWE393295 MGA393274:MGA393295 MPW393274:MPW393295 MZS393274:MZS393295 NJO393274:NJO393295 NTK393274:NTK393295 ODG393274:ODG393295 ONC393274:ONC393295 OWY393274:OWY393295 PGU393274:PGU393295 PQQ393274:PQQ393295 QAM393274:QAM393295 QKI393274:QKI393295 QUE393274:QUE393295 REA393274:REA393295 RNW393274:RNW393295 RXS393274:RXS393295 SHO393274:SHO393295 SRK393274:SRK393295 TBG393274:TBG393295 TLC393274:TLC393295 TUY393274:TUY393295 UEU393274:UEU393295 UOQ393274:UOQ393295 UYM393274:UYM393295 VII393274:VII393295 VSE393274:VSE393295 WCA393274:WCA393295 WLW393274:WLW393295 WVS393274:WVS393295 O458810:Q458831 JG458810:JG458831 TC458810:TC458831 ACY458810:ACY458831 AMU458810:AMU458831 AWQ458810:AWQ458831 BGM458810:BGM458831 BQI458810:BQI458831 CAE458810:CAE458831 CKA458810:CKA458831 CTW458810:CTW458831 DDS458810:DDS458831 DNO458810:DNO458831 DXK458810:DXK458831 EHG458810:EHG458831 ERC458810:ERC458831 FAY458810:FAY458831 FKU458810:FKU458831 FUQ458810:FUQ458831 GEM458810:GEM458831 GOI458810:GOI458831 GYE458810:GYE458831 HIA458810:HIA458831 HRW458810:HRW458831 IBS458810:IBS458831 ILO458810:ILO458831 IVK458810:IVK458831 JFG458810:JFG458831 JPC458810:JPC458831 JYY458810:JYY458831 KIU458810:KIU458831 KSQ458810:KSQ458831 LCM458810:LCM458831 LMI458810:LMI458831 LWE458810:LWE458831 MGA458810:MGA458831 MPW458810:MPW458831 MZS458810:MZS458831 NJO458810:NJO458831 NTK458810:NTK458831 ODG458810:ODG458831 ONC458810:ONC458831 OWY458810:OWY458831 PGU458810:PGU458831 PQQ458810:PQQ458831 QAM458810:QAM458831 QKI458810:QKI458831 QUE458810:QUE458831 REA458810:REA458831 RNW458810:RNW458831 RXS458810:RXS458831 SHO458810:SHO458831 SRK458810:SRK458831 TBG458810:TBG458831 TLC458810:TLC458831 TUY458810:TUY458831 UEU458810:UEU458831 UOQ458810:UOQ458831 UYM458810:UYM458831 VII458810:VII458831 VSE458810:VSE458831 WCA458810:WCA458831 WLW458810:WLW458831 WVS458810:WVS458831 O524346:Q524367 JG524346:JG524367 TC524346:TC524367 ACY524346:ACY524367 AMU524346:AMU524367 AWQ524346:AWQ524367 BGM524346:BGM524367 BQI524346:BQI524367 CAE524346:CAE524367 CKA524346:CKA524367 CTW524346:CTW524367 DDS524346:DDS524367 DNO524346:DNO524367 DXK524346:DXK524367 EHG524346:EHG524367 ERC524346:ERC524367 FAY524346:FAY524367 FKU524346:FKU524367 FUQ524346:FUQ524367 GEM524346:GEM524367 GOI524346:GOI524367 GYE524346:GYE524367 HIA524346:HIA524367 HRW524346:HRW524367 IBS524346:IBS524367 ILO524346:ILO524367 IVK524346:IVK524367 JFG524346:JFG524367 JPC524346:JPC524367 JYY524346:JYY524367 KIU524346:KIU524367 KSQ524346:KSQ524367 LCM524346:LCM524367 LMI524346:LMI524367 LWE524346:LWE524367 MGA524346:MGA524367 MPW524346:MPW524367 MZS524346:MZS524367 NJO524346:NJO524367 NTK524346:NTK524367 ODG524346:ODG524367 ONC524346:ONC524367 OWY524346:OWY524367 PGU524346:PGU524367 PQQ524346:PQQ524367 QAM524346:QAM524367 QKI524346:QKI524367 QUE524346:QUE524367 REA524346:REA524367 RNW524346:RNW524367 RXS524346:RXS524367 SHO524346:SHO524367 SRK524346:SRK524367 TBG524346:TBG524367 TLC524346:TLC524367 TUY524346:TUY524367 UEU524346:UEU524367 UOQ524346:UOQ524367 UYM524346:UYM524367 VII524346:VII524367 VSE524346:VSE524367 WCA524346:WCA524367 WLW524346:WLW524367 WVS524346:WVS524367 O589882:Q589903 JG589882:JG589903 TC589882:TC589903 ACY589882:ACY589903 AMU589882:AMU589903 AWQ589882:AWQ589903 BGM589882:BGM589903 BQI589882:BQI589903 CAE589882:CAE589903 CKA589882:CKA589903 CTW589882:CTW589903 DDS589882:DDS589903 DNO589882:DNO589903 DXK589882:DXK589903 EHG589882:EHG589903 ERC589882:ERC589903 FAY589882:FAY589903 FKU589882:FKU589903 FUQ589882:FUQ589903 GEM589882:GEM589903 GOI589882:GOI589903 GYE589882:GYE589903 HIA589882:HIA589903 HRW589882:HRW589903 IBS589882:IBS589903 ILO589882:ILO589903 IVK589882:IVK589903 JFG589882:JFG589903 JPC589882:JPC589903 JYY589882:JYY589903 KIU589882:KIU589903 KSQ589882:KSQ589903 LCM589882:LCM589903 LMI589882:LMI589903 LWE589882:LWE589903 MGA589882:MGA589903 MPW589882:MPW589903 MZS589882:MZS589903 NJO589882:NJO589903 NTK589882:NTK589903 ODG589882:ODG589903 ONC589882:ONC589903 OWY589882:OWY589903 PGU589882:PGU589903 PQQ589882:PQQ589903 QAM589882:QAM589903 QKI589882:QKI589903 QUE589882:QUE589903 REA589882:REA589903 RNW589882:RNW589903 RXS589882:RXS589903 SHO589882:SHO589903 SRK589882:SRK589903 TBG589882:TBG589903 TLC589882:TLC589903 TUY589882:TUY589903 UEU589882:UEU589903 UOQ589882:UOQ589903 UYM589882:UYM589903 VII589882:VII589903 VSE589882:VSE589903 WCA589882:WCA589903 WLW589882:WLW589903 WVS589882:WVS589903 O655418:Q655439 JG655418:JG655439 TC655418:TC655439 ACY655418:ACY655439 AMU655418:AMU655439 AWQ655418:AWQ655439 BGM655418:BGM655439 BQI655418:BQI655439 CAE655418:CAE655439 CKA655418:CKA655439 CTW655418:CTW655439 DDS655418:DDS655439 DNO655418:DNO655439 DXK655418:DXK655439 EHG655418:EHG655439 ERC655418:ERC655439 FAY655418:FAY655439 FKU655418:FKU655439 FUQ655418:FUQ655439 GEM655418:GEM655439 GOI655418:GOI655439 GYE655418:GYE655439 HIA655418:HIA655439 HRW655418:HRW655439 IBS655418:IBS655439 ILO655418:ILO655439 IVK655418:IVK655439 JFG655418:JFG655439 JPC655418:JPC655439 JYY655418:JYY655439 KIU655418:KIU655439 KSQ655418:KSQ655439 LCM655418:LCM655439 LMI655418:LMI655439 LWE655418:LWE655439 MGA655418:MGA655439 MPW655418:MPW655439 MZS655418:MZS655439 NJO655418:NJO655439 NTK655418:NTK655439 ODG655418:ODG655439 ONC655418:ONC655439 OWY655418:OWY655439 PGU655418:PGU655439 PQQ655418:PQQ655439 QAM655418:QAM655439 QKI655418:QKI655439 QUE655418:QUE655439 REA655418:REA655439 RNW655418:RNW655439 RXS655418:RXS655439 SHO655418:SHO655439 SRK655418:SRK655439 TBG655418:TBG655439 TLC655418:TLC655439 TUY655418:TUY655439 UEU655418:UEU655439 UOQ655418:UOQ655439 UYM655418:UYM655439 VII655418:VII655439 VSE655418:VSE655439 WCA655418:WCA655439 WLW655418:WLW655439 WVS655418:WVS655439 O720954:Q720975 JG720954:JG720975 TC720954:TC720975 ACY720954:ACY720975 AMU720954:AMU720975 AWQ720954:AWQ720975 BGM720954:BGM720975 BQI720954:BQI720975 CAE720954:CAE720975 CKA720954:CKA720975 CTW720954:CTW720975 DDS720954:DDS720975 DNO720954:DNO720975 DXK720954:DXK720975 EHG720954:EHG720975 ERC720954:ERC720975 FAY720954:FAY720975 FKU720954:FKU720975 FUQ720954:FUQ720975 GEM720954:GEM720975 GOI720954:GOI720975 GYE720954:GYE720975 HIA720954:HIA720975 HRW720954:HRW720975 IBS720954:IBS720975 ILO720954:ILO720975 IVK720954:IVK720975 JFG720954:JFG720975 JPC720954:JPC720975 JYY720954:JYY720975 KIU720954:KIU720975 KSQ720954:KSQ720975 LCM720954:LCM720975 LMI720954:LMI720975 LWE720954:LWE720975 MGA720954:MGA720975 MPW720954:MPW720975 MZS720954:MZS720975 NJO720954:NJO720975 NTK720954:NTK720975 ODG720954:ODG720975 ONC720954:ONC720975 OWY720954:OWY720975 PGU720954:PGU720975 PQQ720954:PQQ720975 QAM720954:QAM720975 QKI720954:QKI720975 QUE720954:QUE720975 REA720954:REA720975 RNW720954:RNW720975 RXS720954:RXS720975 SHO720954:SHO720975 SRK720954:SRK720975 TBG720954:TBG720975 TLC720954:TLC720975 TUY720954:TUY720975 UEU720954:UEU720975 UOQ720954:UOQ720975 UYM720954:UYM720975 VII720954:VII720975 VSE720954:VSE720975 WCA720954:WCA720975 WLW720954:WLW720975 WVS720954:WVS720975 O786490:Q786511 JG786490:JG786511 TC786490:TC786511 ACY786490:ACY786511 AMU786490:AMU786511 AWQ786490:AWQ786511 BGM786490:BGM786511 BQI786490:BQI786511 CAE786490:CAE786511 CKA786490:CKA786511 CTW786490:CTW786511 DDS786490:DDS786511 DNO786490:DNO786511 DXK786490:DXK786511 EHG786490:EHG786511 ERC786490:ERC786511 FAY786490:FAY786511 FKU786490:FKU786511 FUQ786490:FUQ786511 GEM786490:GEM786511 GOI786490:GOI786511 GYE786490:GYE786511 HIA786490:HIA786511 HRW786490:HRW786511 IBS786490:IBS786511 ILO786490:ILO786511 IVK786490:IVK786511 JFG786490:JFG786511 JPC786490:JPC786511 JYY786490:JYY786511 KIU786490:KIU786511 KSQ786490:KSQ786511 LCM786490:LCM786511 LMI786490:LMI786511 LWE786490:LWE786511 MGA786490:MGA786511 MPW786490:MPW786511 MZS786490:MZS786511 NJO786490:NJO786511 NTK786490:NTK786511 ODG786490:ODG786511 ONC786490:ONC786511 OWY786490:OWY786511 PGU786490:PGU786511 PQQ786490:PQQ786511 QAM786490:QAM786511 QKI786490:QKI786511 QUE786490:QUE786511 REA786490:REA786511 RNW786490:RNW786511 RXS786490:RXS786511 SHO786490:SHO786511 SRK786490:SRK786511 TBG786490:TBG786511 TLC786490:TLC786511 TUY786490:TUY786511 UEU786490:UEU786511 UOQ786490:UOQ786511 UYM786490:UYM786511 VII786490:VII786511 VSE786490:VSE786511 WCA786490:WCA786511 WLW786490:WLW786511 WVS786490:WVS786511 O852026:Q852047 JG852026:JG852047 TC852026:TC852047 ACY852026:ACY852047 AMU852026:AMU852047 AWQ852026:AWQ852047 BGM852026:BGM852047 BQI852026:BQI852047 CAE852026:CAE852047 CKA852026:CKA852047 CTW852026:CTW852047 DDS852026:DDS852047 DNO852026:DNO852047 DXK852026:DXK852047 EHG852026:EHG852047 ERC852026:ERC852047 FAY852026:FAY852047 FKU852026:FKU852047 FUQ852026:FUQ852047 GEM852026:GEM852047 GOI852026:GOI852047 GYE852026:GYE852047 HIA852026:HIA852047 HRW852026:HRW852047 IBS852026:IBS852047 ILO852026:ILO852047 IVK852026:IVK852047 JFG852026:JFG852047 JPC852026:JPC852047 JYY852026:JYY852047 KIU852026:KIU852047 KSQ852026:KSQ852047 LCM852026:LCM852047 LMI852026:LMI852047 LWE852026:LWE852047 MGA852026:MGA852047 MPW852026:MPW852047 MZS852026:MZS852047 NJO852026:NJO852047 NTK852026:NTK852047 ODG852026:ODG852047 ONC852026:ONC852047 OWY852026:OWY852047 PGU852026:PGU852047 PQQ852026:PQQ852047 QAM852026:QAM852047 QKI852026:QKI852047 QUE852026:QUE852047 REA852026:REA852047 RNW852026:RNW852047 RXS852026:RXS852047 SHO852026:SHO852047 SRK852026:SRK852047 TBG852026:TBG852047 TLC852026:TLC852047 TUY852026:TUY852047 UEU852026:UEU852047 UOQ852026:UOQ852047 UYM852026:UYM852047 VII852026:VII852047 VSE852026:VSE852047 WCA852026:WCA852047 WLW852026:WLW852047 WVS852026:WVS852047 O917562:Q917583 JG917562:JG917583 TC917562:TC917583 ACY917562:ACY917583 AMU917562:AMU917583 AWQ917562:AWQ917583 BGM917562:BGM917583 BQI917562:BQI917583 CAE917562:CAE917583 CKA917562:CKA917583 CTW917562:CTW917583 DDS917562:DDS917583 DNO917562:DNO917583 DXK917562:DXK917583 EHG917562:EHG917583 ERC917562:ERC917583 FAY917562:FAY917583 FKU917562:FKU917583 FUQ917562:FUQ917583 GEM917562:GEM917583 GOI917562:GOI917583 GYE917562:GYE917583 HIA917562:HIA917583 HRW917562:HRW917583 IBS917562:IBS917583 ILO917562:ILO917583 IVK917562:IVK917583 JFG917562:JFG917583 JPC917562:JPC917583 JYY917562:JYY917583 KIU917562:KIU917583 KSQ917562:KSQ917583 LCM917562:LCM917583 LMI917562:LMI917583 LWE917562:LWE917583 MGA917562:MGA917583 MPW917562:MPW917583 MZS917562:MZS917583 NJO917562:NJO917583 NTK917562:NTK917583 ODG917562:ODG917583 ONC917562:ONC917583 OWY917562:OWY917583 PGU917562:PGU917583 PQQ917562:PQQ917583 QAM917562:QAM917583 QKI917562:QKI917583 QUE917562:QUE917583 REA917562:REA917583 RNW917562:RNW917583 RXS917562:RXS917583 SHO917562:SHO917583 SRK917562:SRK917583 TBG917562:TBG917583 TLC917562:TLC917583 TUY917562:TUY917583 UEU917562:UEU917583 UOQ917562:UOQ917583 UYM917562:UYM917583 VII917562:VII917583 VSE917562:VSE917583 WCA917562:WCA917583 WLW917562:WLW917583 WVS917562:WVS917583 O983098:Q983119 JG983098:JG983119 TC983098:TC983119 ACY983098:ACY983119 AMU983098:AMU983119 AWQ983098:AWQ983119 BGM983098:BGM983119 BQI983098:BQI983119 CAE983098:CAE983119 CKA983098:CKA983119 CTW983098:CTW983119 DDS983098:DDS983119 DNO983098:DNO983119 DXK983098:DXK983119 EHG983098:EHG983119 ERC983098:ERC983119 FAY983098:FAY983119 FKU983098:FKU983119 FUQ983098:FUQ983119 GEM983098:GEM983119 GOI983098:GOI983119 GYE983098:GYE983119 HIA983098:HIA983119 HRW983098:HRW983119 IBS983098:IBS983119 ILO983098:ILO983119 IVK983098:IVK983119 JFG983098:JFG983119 JPC983098:JPC983119 JYY983098:JYY983119 KIU983098:KIU983119 KSQ983098:KSQ983119 LCM983098:LCM983119 LMI983098:LMI983119 LWE983098:LWE983119 MGA983098:MGA983119 MPW983098:MPW983119 MZS983098:MZS983119 NJO983098:NJO983119 NTK983098:NTK983119 ODG983098:ODG983119 ONC983098:ONC983119 OWY983098:OWY983119 PGU983098:PGU983119 PQQ983098:PQQ983119 QAM983098:QAM983119 QKI983098:QKI983119 QUE983098:QUE983119 REA983098:REA983119 RNW983098:RNW983119 RXS983098:RXS983119 SHO983098:SHO983119 SRK983098:SRK983119 TBG983098:TBG983119 TLC983098:TLC983119 TUY983098:TUY983119 UEU983098:UEU983119 UOQ983098:UOQ983119 UYM983098:UYM983119 VII983098:VII983119 VSE983098:VSE983119 WCA983098:WCA983119 WLW983098:WLW983119 WVS983098:WVS983119 S65594:S65615 JI65594:JI65615 TE65594:TE65615 ADA65594:ADA65615 AMW65594:AMW65615 AWS65594:AWS65615 BGO65594:BGO65615 BQK65594:BQK65615 CAG65594:CAG65615 CKC65594:CKC65615 CTY65594:CTY65615 DDU65594:DDU65615 DNQ65594:DNQ65615 DXM65594:DXM65615 EHI65594:EHI65615 ERE65594:ERE65615 FBA65594:FBA65615 FKW65594:FKW65615 FUS65594:FUS65615 GEO65594:GEO65615 GOK65594:GOK65615 GYG65594:GYG65615 HIC65594:HIC65615 HRY65594:HRY65615 IBU65594:IBU65615 ILQ65594:ILQ65615 IVM65594:IVM65615 JFI65594:JFI65615 JPE65594:JPE65615 JZA65594:JZA65615 KIW65594:KIW65615 KSS65594:KSS65615 LCO65594:LCO65615 LMK65594:LMK65615 LWG65594:LWG65615 MGC65594:MGC65615 MPY65594:MPY65615 MZU65594:MZU65615 NJQ65594:NJQ65615 NTM65594:NTM65615 ODI65594:ODI65615 ONE65594:ONE65615 OXA65594:OXA65615 PGW65594:PGW65615 PQS65594:PQS65615 QAO65594:QAO65615 QKK65594:QKK65615 QUG65594:QUG65615 REC65594:REC65615 RNY65594:RNY65615 RXU65594:RXU65615 SHQ65594:SHQ65615 SRM65594:SRM65615 TBI65594:TBI65615 TLE65594:TLE65615 TVA65594:TVA65615 UEW65594:UEW65615 UOS65594:UOS65615 UYO65594:UYO65615 VIK65594:VIK65615 VSG65594:VSG65615 WCC65594:WCC65615 WLY65594:WLY65615 WVU65594:WVU65615 S131130:S131151 JI131130:JI131151 TE131130:TE131151 ADA131130:ADA131151 AMW131130:AMW131151 AWS131130:AWS131151 BGO131130:BGO131151 BQK131130:BQK131151 CAG131130:CAG131151 CKC131130:CKC131151 CTY131130:CTY131151 DDU131130:DDU131151 DNQ131130:DNQ131151 DXM131130:DXM131151 EHI131130:EHI131151 ERE131130:ERE131151 FBA131130:FBA131151 FKW131130:FKW131151 FUS131130:FUS131151 GEO131130:GEO131151 GOK131130:GOK131151 GYG131130:GYG131151 HIC131130:HIC131151 HRY131130:HRY131151 IBU131130:IBU131151 ILQ131130:ILQ131151 IVM131130:IVM131151 JFI131130:JFI131151 JPE131130:JPE131151 JZA131130:JZA131151 KIW131130:KIW131151 KSS131130:KSS131151 LCO131130:LCO131151 LMK131130:LMK131151 LWG131130:LWG131151 MGC131130:MGC131151 MPY131130:MPY131151 MZU131130:MZU131151 NJQ131130:NJQ131151 NTM131130:NTM131151 ODI131130:ODI131151 ONE131130:ONE131151 OXA131130:OXA131151 PGW131130:PGW131151 PQS131130:PQS131151 QAO131130:QAO131151 QKK131130:QKK131151 QUG131130:QUG131151 REC131130:REC131151 RNY131130:RNY131151 RXU131130:RXU131151 SHQ131130:SHQ131151 SRM131130:SRM131151 TBI131130:TBI131151 TLE131130:TLE131151 TVA131130:TVA131151 UEW131130:UEW131151 UOS131130:UOS131151 UYO131130:UYO131151 VIK131130:VIK131151 VSG131130:VSG131151 WCC131130:WCC131151 WLY131130:WLY131151 WVU131130:WVU131151 S196666:S196687 JI196666:JI196687 TE196666:TE196687 ADA196666:ADA196687 AMW196666:AMW196687 AWS196666:AWS196687 BGO196666:BGO196687 BQK196666:BQK196687 CAG196666:CAG196687 CKC196666:CKC196687 CTY196666:CTY196687 DDU196666:DDU196687 DNQ196666:DNQ196687 DXM196666:DXM196687 EHI196666:EHI196687 ERE196666:ERE196687 FBA196666:FBA196687 FKW196666:FKW196687 FUS196666:FUS196687 GEO196666:GEO196687 GOK196666:GOK196687 GYG196666:GYG196687 HIC196666:HIC196687 HRY196666:HRY196687 IBU196666:IBU196687 ILQ196666:ILQ196687 IVM196666:IVM196687 JFI196666:JFI196687 JPE196666:JPE196687 JZA196666:JZA196687 KIW196666:KIW196687 KSS196666:KSS196687 LCO196666:LCO196687 LMK196666:LMK196687 LWG196666:LWG196687 MGC196666:MGC196687 MPY196666:MPY196687 MZU196666:MZU196687 NJQ196666:NJQ196687 NTM196666:NTM196687 ODI196666:ODI196687 ONE196666:ONE196687 OXA196666:OXA196687 PGW196666:PGW196687 PQS196666:PQS196687 QAO196666:QAO196687 QKK196666:QKK196687 QUG196666:QUG196687 REC196666:REC196687 RNY196666:RNY196687 RXU196666:RXU196687 SHQ196666:SHQ196687 SRM196666:SRM196687 TBI196666:TBI196687 TLE196666:TLE196687 TVA196666:TVA196687 UEW196666:UEW196687 UOS196666:UOS196687 UYO196666:UYO196687 VIK196666:VIK196687 VSG196666:VSG196687 WCC196666:WCC196687 WLY196666:WLY196687 WVU196666:WVU196687 S262202:S262223 JI262202:JI262223 TE262202:TE262223 ADA262202:ADA262223 AMW262202:AMW262223 AWS262202:AWS262223 BGO262202:BGO262223 BQK262202:BQK262223 CAG262202:CAG262223 CKC262202:CKC262223 CTY262202:CTY262223 DDU262202:DDU262223 DNQ262202:DNQ262223 DXM262202:DXM262223 EHI262202:EHI262223 ERE262202:ERE262223 FBA262202:FBA262223 FKW262202:FKW262223 FUS262202:FUS262223 GEO262202:GEO262223 GOK262202:GOK262223 GYG262202:GYG262223 HIC262202:HIC262223 HRY262202:HRY262223 IBU262202:IBU262223 ILQ262202:ILQ262223 IVM262202:IVM262223 JFI262202:JFI262223 JPE262202:JPE262223 JZA262202:JZA262223 KIW262202:KIW262223 KSS262202:KSS262223 LCO262202:LCO262223 LMK262202:LMK262223 LWG262202:LWG262223 MGC262202:MGC262223 MPY262202:MPY262223 MZU262202:MZU262223 NJQ262202:NJQ262223 NTM262202:NTM262223 ODI262202:ODI262223 ONE262202:ONE262223 OXA262202:OXA262223 PGW262202:PGW262223 PQS262202:PQS262223 QAO262202:QAO262223 QKK262202:QKK262223 QUG262202:QUG262223 REC262202:REC262223 RNY262202:RNY262223 RXU262202:RXU262223 SHQ262202:SHQ262223 SRM262202:SRM262223 TBI262202:TBI262223 TLE262202:TLE262223 TVA262202:TVA262223 UEW262202:UEW262223 UOS262202:UOS262223 UYO262202:UYO262223 VIK262202:VIK262223 VSG262202:VSG262223 WCC262202:WCC262223 WLY262202:WLY262223 WVU262202:WVU262223 S327738:S327759 JI327738:JI327759 TE327738:TE327759 ADA327738:ADA327759 AMW327738:AMW327759 AWS327738:AWS327759 BGO327738:BGO327759 BQK327738:BQK327759 CAG327738:CAG327759 CKC327738:CKC327759 CTY327738:CTY327759 DDU327738:DDU327759 DNQ327738:DNQ327759 DXM327738:DXM327759 EHI327738:EHI327759 ERE327738:ERE327759 FBA327738:FBA327759 FKW327738:FKW327759 FUS327738:FUS327759 GEO327738:GEO327759 GOK327738:GOK327759 GYG327738:GYG327759 HIC327738:HIC327759 HRY327738:HRY327759 IBU327738:IBU327759 ILQ327738:ILQ327759 IVM327738:IVM327759 JFI327738:JFI327759 JPE327738:JPE327759 JZA327738:JZA327759 KIW327738:KIW327759 KSS327738:KSS327759 LCO327738:LCO327759 LMK327738:LMK327759 LWG327738:LWG327759 MGC327738:MGC327759 MPY327738:MPY327759 MZU327738:MZU327759 NJQ327738:NJQ327759 NTM327738:NTM327759 ODI327738:ODI327759 ONE327738:ONE327759 OXA327738:OXA327759 PGW327738:PGW327759 PQS327738:PQS327759 QAO327738:QAO327759 QKK327738:QKK327759 QUG327738:QUG327759 REC327738:REC327759 RNY327738:RNY327759 RXU327738:RXU327759 SHQ327738:SHQ327759 SRM327738:SRM327759 TBI327738:TBI327759 TLE327738:TLE327759 TVA327738:TVA327759 UEW327738:UEW327759 UOS327738:UOS327759 UYO327738:UYO327759 VIK327738:VIK327759 VSG327738:VSG327759 WCC327738:WCC327759 WLY327738:WLY327759 WVU327738:WVU327759 S393274:S393295 JI393274:JI393295 TE393274:TE393295 ADA393274:ADA393295 AMW393274:AMW393295 AWS393274:AWS393295 BGO393274:BGO393295 BQK393274:BQK393295 CAG393274:CAG393295 CKC393274:CKC393295 CTY393274:CTY393295 DDU393274:DDU393295 DNQ393274:DNQ393295 DXM393274:DXM393295 EHI393274:EHI393295 ERE393274:ERE393295 FBA393274:FBA393295 FKW393274:FKW393295 FUS393274:FUS393295 GEO393274:GEO393295 GOK393274:GOK393295 GYG393274:GYG393295 HIC393274:HIC393295 HRY393274:HRY393295 IBU393274:IBU393295 ILQ393274:ILQ393295 IVM393274:IVM393295 JFI393274:JFI393295 JPE393274:JPE393295 JZA393274:JZA393295 KIW393274:KIW393295 KSS393274:KSS393295 LCO393274:LCO393295 LMK393274:LMK393295 LWG393274:LWG393295 MGC393274:MGC393295 MPY393274:MPY393295 MZU393274:MZU393295 NJQ393274:NJQ393295 NTM393274:NTM393295 ODI393274:ODI393295 ONE393274:ONE393295 OXA393274:OXA393295 PGW393274:PGW393295 PQS393274:PQS393295 QAO393274:QAO393295 QKK393274:QKK393295 QUG393274:QUG393295 REC393274:REC393295 RNY393274:RNY393295 RXU393274:RXU393295 SHQ393274:SHQ393295 SRM393274:SRM393295 TBI393274:TBI393295 TLE393274:TLE393295 TVA393274:TVA393295 UEW393274:UEW393295 UOS393274:UOS393295 UYO393274:UYO393295 VIK393274:VIK393295 VSG393274:VSG393295 WCC393274:WCC393295 WLY393274:WLY393295 WVU393274:WVU393295 S458810:S458831 JI458810:JI458831 TE458810:TE458831 ADA458810:ADA458831 AMW458810:AMW458831 AWS458810:AWS458831 BGO458810:BGO458831 BQK458810:BQK458831 CAG458810:CAG458831 CKC458810:CKC458831 CTY458810:CTY458831 DDU458810:DDU458831 DNQ458810:DNQ458831 DXM458810:DXM458831 EHI458810:EHI458831 ERE458810:ERE458831 FBA458810:FBA458831 FKW458810:FKW458831 FUS458810:FUS458831 GEO458810:GEO458831 GOK458810:GOK458831 GYG458810:GYG458831 HIC458810:HIC458831 HRY458810:HRY458831 IBU458810:IBU458831 ILQ458810:ILQ458831 IVM458810:IVM458831 JFI458810:JFI458831 JPE458810:JPE458831 JZA458810:JZA458831 KIW458810:KIW458831 KSS458810:KSS458831 LCO458810:LCO458831 LMK458810:LMK458831 LWG458810:LWG458831 MGC458810:MGC458831 MPY458810:MPY458831 MZU458810:MZU458831 NJQ458810:NJQ458831 NTM458810:NTM458831 ODI458810:ODI458831 ONE458810:ONE458831 OXA458810:OXA458831 PGW458810:PGW458831 PQS458810:PQS458831 QAO458810:QAO458831 QKK458810:QKK458831 QUG458810:QUG458831 REC458810:REC458831 RNY458810:RNY458831 RXU458810:RXU458831 SHQ458810:SHQ458831 SRM458810:SRM458831 TBI458810:TBI458831 TLE458810:TLE458831 TVA458810:TVA458831 UEW458810:UEW458831 UOS458810:UOS458831 UYO458810:UYO458831 VIK458810:VIK458831 VSG458810:VSG458831 WCC458810:WCC458831 WLY458810:WLY458831 WVU458810:WVU458831 S524346:S524367 JI524346:JI524367 TE524346:TE524367 ADA524346:ADA524367 AMW524346:AMW524367 AWS524346:AWS524367 BGO524346:BGO524367 BQK524346:BQK524367 CAG524346:CAG524367 CKC524346:CKC524367 CTY524346:CTY524367 DDU524346:DDU524367 DNQ524346:DNQ524367 DXM524346:DXM524367 EHI524346:EHI524367 ERE524346:ERE524367 FBA524346:FBA524367 FKW524346:FKW524367 FUS524346:FUS524367 GEO524346:GEO524367 GOK524346:GOK524367 GYG524346:GYG524367 HIC524346:HIC524367 HRY524346:HRY524367 IBU524346:IBU524367 ILQ524346:ILQ524367 IVM524346:IVM524367 JFI524346:JFI524367 JPE524346:JPE524367 JZA524346:JZA524367 KIW524346:KIW524367 KSS524346:KSS524367 LCO524346:LCO524367 LMK524346:LMK524367 LWG524346:LWG524367 MGC524346:MGC524367 MPY524346:MPY524367 MZU524346:MZU524367 NJQ524346:NJQ524367 NTM524346:NTM524367 ODI524346:ODI524367 ONE524346:ONE524367 OXA524346:OXA524367 PGW524346:PGW524367 PQS524346:PQS524367 QAO524346:QAO524367 QKK524346:QKK524367 QUG524346:QUG524367 REC524346:REC524367 RNY524346:RNY524367 RXU524346:RXU524367 SHQ524346:SHQ524367 SRM524346:SRM524367 TBI524346:TBI524367 TLE524346:TLE524367 TVA524346:TVA524367 UEW524346:UEW524367 UOS524346:UOS524367 UYO524346:UYO524367 VIK524346:VIK524367 VSG524346:VSG524367 WCC524346:WCC524367 WLY524346:WLY524367 WVU524346:WVU524367 S589882:S589903 JI589882:JI589903 TE589882:TE589903 ADA589882:ADA589903 AMW589882:AMW589903 AWS589882:AWS589903 BGO589882:BGO589903 BQK589882:BQK589903 CAG589882:CAG589903 CKC589882:CKC589903 CTY589882:CTY589903 DDU589882:DDU589903 DNQ589882:DNQ589903 DXM589882:DXM589903 EHI589882:EHI589903 ERE589882:ERE589903 FBA589882:FBA589903 FKW589882:FKW589903 FUS589882:FUS589903 GEO589882:GEO589903 GOK589882:GOK589903 GYG589882:GYG589903 HIC589882:HIC589903 HRY589882:HRY589903 IBU589882:IBU589903 ILQ589882:ILQ589903 IVM589882:IVM589903 JFI589882:JFI589903 JPE589882:JPE589903 JZA589882:JZA589903 KIW589882:KIW589903 KSS589882:KSS589903 LCO589882:LCO589903 LMK589882:LMK589903 LWG589882:LWG589903 MGC589882:MGC589903 MPY589882:MPY589903 MZU589882:MZU589903 NJQ589882:NJQ589903 NTM589882:NTM589903 ODI589882:ODI589903 ONE589882:ONE589903 OXA589882:OXA589903 PGW589882:PGW589903 PQS589882:PQS589903 QAO589882:QAO589903 QKK589882:QKK589903 QUG589882:QUG589903 REC589882:REC589903 RNY589882:RNY589903 RXU589882:RXU589903 SHQ589882:SHQ589903 SRM589882:SRM589903 TBI589882:TBI589903 TLE589882:TLE589903 TVA589882:TVA589903 UEW589882:UEW589903 UOS589882:UOS589903 UYO589882:UYO589903 VIK589882:VIK589903 VSG589882:VSG589903 WCC589882:WCC589903 WLY589882:WLY589903 WVU589882:WVU589903 S655418:S655439 JI655418:JI655439 TE655418:TE655439 ADA655418:ADA655439 AMW655418:AMW655439 AWS655418:AWS655439 BGO655418:BGO655439 BQK655418:BQK655439 CAG655418:CAG655439 CKC655418:CKC655439 CTY655418:CTY655439 DDU655418:DDU655439 DNQ655418:DNQ655439 DXM655418:DXM655439 EHI655418:EHI655439 ERE655418:ERE655439 FBA655418:FBA655439 FKW655418:FKW655439 FUS655418:FUS655439 GEO655418:GEO655439 GOK655418:GOK655439 GYG655418:GYG655439 HIC655418:HIC655439 HRY655418:HRY655439 IBU655418:IBU655439 ILQ655418:ILQ655439 IVM655418:IVM655439 JFI655418:JFI655439 JPE655418:JPE655439 JZA655418:JZA655439 KIW655418:KIW655439 KSS655418:KSS655439 LCO655418:LCO655439 LMK655418:LMK655439 LWG655418:LWG655439 MGC655418:MGC655439 MPY655418:MPY655439 MZU655418:MZU655439 NJQ655418:NJQ655439 NTM655418:NTM655439 ODI655418:ODI655439 ONE655418:ONE655439 OXA655418:OXA655439 PGW655418:PGW655439 PQS655418:PQS655439 QAO655418:QAO655439 QKK655418:QKK655439 QUG655418:QUG655439 REC655418:REC655439 RNY655418:RNY655439 RXU655418:RXU655439 SHQ655418:SHQ655439 SRM655418:SRM655439 TBI655418:TBI655439 TLE655418:TLE655439 TVA655418:TVA655439 UEW655418:UEW655439 UOS655418:UOS655439 UYO655418:UYO655439 VIK655418:VIK655439 VSG655418:VSG655439 WCC655418:WCC655439 WLY655418:WLY655439 WVU655418:WVU655439 S720954:S720975 JI720954:JI720975 TE720954:TE720975 ADA720954:ADA720975 AMW720954:AMW720975 AWS720954:AWS720975 BGO720954:BGO720975 BQK720954:BQK720975 CAG720954:CAG720975 CKC720954:CKC720975 CTY720954:CTY720975 DDU720954:DDU720975 DNQ720954:DNQ720975 DXM720954:DXM720975 EHI720954:EHI720975 ERE720954:ERE720975 FBA720954:FBA720975 FKW720954:FKW720975 FUS720954:FUS720975 GEO720954:GEO720975 GOK720954:GOK720975 GYG720954:GYG720975 HIC720954:HIC720975 HRY720954:HRY720975 IBU720954:IBU720975 ILQ720954:ILQ720975 IVM720954:IVM720975 JFI720954:JFI720975 JPE720954:JPE720975 JZA720954:JZA720975 KIW720954:KIW720975 KSS720954:KSS720975 LCO720954:LCO720975 LMK720954:LMK720975 LWG720954:LWG720975 MGC720954:MGC720975 MPY720954:MPY720975 MZU720954:MZU720975 NJQ720954:NJQ720975 NTM720954:NTM720975 ODI720954:ODI720975 ONE720954:ONE720975 OXA720954:OXA720975 PGW720954:PGW720975 PQS720954:PQS720975 QAO720954:QAO720975 QKK720954:QKK720975 QUG720954:QUG720975 REC720954:REC720975 RNY720954:RNY720975 RXU720954:RXU720975 SHQ720954:SHQ720975 SRM720954:SRM720975 TBI720954:TBI720975 TLE720954:TLE720975 TVA720954:TVA720975 UEW720954:UEW720975 UOS720954:UOS720975 UYO720954:UYO720975 VIK720954:VIK720975 VSG720954:VSG720975 WCC720954:WCC720975 WLY720954:WLY720975 WVU720954:WVU720975 S786490:S786511 JI786490:JI786511 TE786490:TE786511 ADA786490:ADA786511 AMW786490:AMW786511 AWS786490:AWS786511 BGO786490:BGO786511 BQK786490:BQK786511 CAG786490:CAG786511 CKC786490:CKC786511 CTY786490:CTY786511 DDU786490:DDU786511 DNQ786490:DNQ786511 DXM786490:DXM786511 EHI786490:EHI786511 ERE786490:ERE786511 FBA786490:FBA786511 FKW786490:FKW786511 FUS786490:FUS786511 GEO786490:GEO786511 GOK786490:GOK786511 GYG786490:GYG786511 HIC786490:HIC786511 HRY786490:HRY786511 IBU786490:IBU786511 ILQ786490:ILQ786511 IVM786490:IVM786511 JFI786490:JFI786511 JPE786490:JPE786511 JZA786490:JZA786511 KIW786490:KIW786511 KSS786490:KSS786511 LCO786490:LCO786511 LMK786490:LMK786511 LWG786490:LWG786511 MGC786490:MGC786511 MPY786490:MPY786511 MZU786490:MZU786511 NJQ786490:NJQ786511 NTM786490:NTM786511 ODI786490:ODI786511 ONE786490:ONE786511 OXA786490:OXA786511 PGW786490:PGW786511 PQS786490:PQS786511 QAO786490:QAO786511 QKK786490:QKK786511 QUG786490:QUG786511 REC786490:REC786511 RNY786490:RNY786511 RXU786490:RXU786511 SHQ786490:SHQ786511 SRM786490:SRM786511 TBI786490:TBI786511 TLE786490:TLE786511 TVA786490:TVA786511 UEW786490:UEW786511 UOS786490:UOS786511 UYO786490:UYO786511 VIK786490:VIK786511 VSG786490:VSG786511 WCC786490:WCC786511 WLY786490:WLY786511 WVU786490:WVU786511 S852026:S852047 JI852026:JI852047 TE852026:TE852047 ADA852026:ADA852047 AMW852026:AMW852047 AWS852026:AWS852047 BGO852026:BGO852047 BQK852026:BQK852047 CAG852026:CAG852047 CKC852026:CKC852047 CTY852026:CTY852047 DDU852026:DDU852047 DNQ852026:DNQ852047 DXM852026:DXM852047 EHI852026:EHI852047 ERE852026:ERE852047 FBA852026:FBA852047 FKW852026:FKW852047 FUS852026:FUS852047 GEO852026:GEO852047 GOK852026:GOK852047 GYG852026:GYG852047 HIC852026:HIC852047 HRY852026:HRY852047 IBU852026:IBU852047 ILQ852026:ILQ852047 IVM852026:IVM852047 JFI852026:JFI852047 JPE852026:JPE852047 JZA852026:JZA852047 KIW852026:KIW852047 KSS852026:KSS852047 LCO852026:LCO852047 LMK852026:LMK852047 LWG852026:LWG852047 MGC852026:MGC852047 MPY852026:MPY852047 MZU852026:MZU852047 NJQ852026:NJQ852047 NTM852026:NTM852047 ODI852026:ODI852047 ONE852026:ONE852047 OXA852026:OXA852047 PGW852026:PGW852047 PQS852026:PQS852047 QAO852026:QAO852047 QKK852026:QKK852047 QUG852026:QUG852047 REC852026:REC852047 RNY852026:RNY852047 RXU852026:RXU852047 SHQ852026:SHQ852047 SRM852026:SRM852047 TBI852026:TBI852047 TLE852026:TLE852047 TVA852026:TVA852047 UEW852026:UEW852047 UOS852026:UOS852047 UYO852026:UYO852047 VIK852026:VIK852047 VSG852026:VSG852047 WCC852026:WCC852047 WLY852026:WLY852047 WVU852026:WVU852047 S917562:S917583 JI917562:JI917583 TE917562:TE917583 ADA917562:ADA917583 AMW917562:AMW917583 AWS917562:AWS917583 BGO917562:BGO917583 BQK917562:BQK917583 CAG917562:CAG917583 CKC917562:CKC917583 CTY917562:CTY917583 DDU917562:DDU917583 DNQ917562:DNQ917583 DXM917562:DXM917583 EHI917562:EHI917583 ERE917562:ERE917583 FBA917562:FBA917583 FKW917562:FKW917583 FUS917562:FUS917583 GEO917562:GEO917583 GOK917562:GOK917583 GYG917562:GYG917583 HIC917562:HIC917583 HRY917562:HRY917583 IBU917562:IBU917583 ILQ917562:ILQ917583 IVM917562:IVM917583 JFI917562:JFI917583 JPE917562:JPE917583 JZA917562:JZA917583 KIW917562:KIW917583 KSS917562:KSS917583 LCO917562:LCO917583 LMK917562:LMK917583 LWG917562:LWG917583 MGC917562:MGC917583 MPY917562:MPY917583 MZU917562:MZU917583 NJQ917562:NJQ917583 NTM917562:NTM917583 ODI917562:ODI917583 ONE917562:ONE917583 OXA917562:OXA917583 PGW917562:PGW917583 PQS917562:PQS917583 QAO917562:QAO917583 QKK917562:QKK917583 QUG917562:QUG917583 REC917562:REC917583 RNY917562:RNY917583 RXU917562:RXU917583 SHQ917562:SHQ917583 SRM917562:SRM917583 TBI917562:TBI917583 TLE917562:TLE917583 TVA917562:TVA917583 UEW917562:UEW917583 UOS917562:UOS917583 UYO917562:UYO917583 VIK917562:VIK917583 VSG917562:VSG917583 WCC917562:WCC917583 WLY917562:WLY917583 WVU917562:WVU917583 S983098:S983119 JI983098:JI983119 TE983098:TE983119 ADA983098:ADA983119 AMW983098:AMW983119 AWS983098:AWS983119 BGO983098:BGO983119 BQK983098:BQK983119 CAG983098:CAG983119 CKC983098:CKC983119 CTY983098:CTY983119 DDU983098:DDU983119 DNQ983098:DNQ983119 DXM983098:DXM983119 EHI983098:EHI983119 ERE983098:ERE983119 FBA983098:FBA983119 FKW983098:FKW983119 FUS983098:FUS983119 GEO983098:GEO983119 GOK983098:GOK983119 GYG983098:GYG983119 HIC983098:HIC983119 HRY983098:HRY983119 IBU983098:IBU983119 ILQ983098:ILQ983119 IVM983098:IVM983119 JFI983098:JFI983119 JPE983098:JPE983119 JZA983098:JZA983119 KIW983098:KIW983119 KSS983098:KSS983119 LCO983098:LCO983119 LMK983098:LMK983119 LWG983098:LWG983119 MGC983098:MGC983119 MPY983098:MPY983119 MZU983098:MZU983119 NJQ983098:NJQ983119 NTM983098:NTM983119 ODI983098:ODI983119 ONE983098:ONE983119 OXA983098:OXA983119 PGW983098:PGW983119 PQS983098:PQS983119 QAO983098:QAO983119 QKK983098:QKK983119 QUG983098:QUG983119 REC983098:REC983119 RNY983098:RNY983119 RXU983098:RXU983119 SHQ983098:SHQ983119 SRM983098:SRM983119 TBI983098:TBI983119 TLE983098:TLE983119 TVA983098:TVA983119 UEW983098:UEW983119 UOS983098:UOS983119 UYO983098:UYO983119 VIK983098:VIK983119 VSG983098:VSG983119 WCC983098:WCC983119 WLY983098:WLY983119 WVU983098:WVU983119 JG27:JG95 WVU27:WVU95 WLY27:WLY95 WCC27:WCC95 VSG27:VSG95 VIK27:VIK95 UYO27:UYO95 UOS27:UOS95 UEW27:UEW95 TVA27:TVA95 TLE27:TLE95 TBI27:TBI95 SRM27:SRM95 SHQ27:SHQ95 RXU27:RXU95 RNY27:RNY95 REC27:REC95 QUG27:QUG95 QKK27:QKK95 QAO27:QAO95 PQS27:PQS95 PGW27:PGW95 OXA27:OXA95 ONE27:ONE95 ODI27:ODI95 NTM27:NTM95 NJQ27:NJQ95 MZU27:MZU95 MPY27:MPY95 MGC27:MGC95 LWG27:LWG95 LMK27:LMK95 LCO27:LCO95 KSS27:KSS95 KIW27:KIW95 JZA27:JZA95 JPE27:JPE95 JFI27:JFI95 IVM27:IVM95 ILQ27:ILQ95 IBU27:IBU95 HRY27:HRY95 HIC27:HIC95 GYG27:GYG95 GOK27:GOK95 GEO27:GEO95 FUS27:FUS95 FKW27:FKW95 FBA27:FBA95 ERE27:ERE95 EHI27:EHI95 DXM27:DXM95 DNQ27:DNQ95 DDU27:DDU95 CTY27:CTY95 CKC27:CKC95 CAG27:CAG95 BQK27:BQK95 BGO27:BGO95 AWS27:AWS95 AMW27:AMW95 ADA27:ADA95 TE27:TE95 JI27:JI95 Y27:Y95 WWA27:WWA95 WME27:WME95 WCI27:WCI95 VSM27:VSM95 VIQ27:VIQ95 UYU27:UYU95 UOY27:UOY95 UFC27:UFC95 TVG27:TVG95 TLK27:TLK95 TBO27:TBO95 SRS27:SRS95 SHW27:SHW95 RYA27:RYA95 ROE27:ROE95 REI27:REI95 QUM27:QUM95 QKQ27:QKQ95 QAU27:QAU95 PQY27:PQY95 PHC27:PHC95 OXG27:OXG95 ONK27:ONK95 ODO27:ODO95 NTS27:NTS95 NJW27:NJW95 NAA27:NAA95 MQE27:MQE95 MGI27:MGI95 LWM27:LWM95 LMQ27:LMQ95 LCU27:LCU95 KSY27:KSY95 KJC27:KJC95 JZG27:JZG95 JPK27:JPK95 JFO27:JFO95 IVS27:IVS95 ILW27:ILW95 ICA27:ICA95 HSE27:HSE95 HII27:HII95 GYM27:GYM95 GOQ27:GOQ95 GEU27:GEU95 FUY27:FUY95 FLC27:FLC95 FBG27:FBG95 ERK27:ERK95 EHO27:EHO95 DXS27:DXS95 DNW27:DNW95 DEA27:DEA95 CUE27:CUE95 CKI27:CKI95 CAM27:CAM95 BQQ27:BQQ95 BGU27:BGU95 AWY27:AWY95 ANC27:ANC95 ADG27:ADG95 TK27:TK95 JO27:JO95 O27:Q95 WVW27:WVW95 WMA27:WMA95 WCE27:WCE95 VSI27:VSI95 VIM27:VIM95 UYQ27:UYQ95 UOU27:UOU95 UEY27:UEY95 TVC27:TVC95 TLG27:TLG95 TBK27:TBK95 SRO27:SRO95 SHS27:SHS95 RXW27:RXW95 ROA27:ROA95 REE27:REE95 QUI27:QUI95 QKM27:QKM95 QAQ27:QAQ95 PQU27:PQU95 PGY27:PGY95 OXC27:OXC95 ONG27:ONG95 ODK27:ODK95 NTO27:NTO95 NJS27:NJS95 MZW27:MZW95 MQA27:MQA95 MGE27:MGE95 LWI27:LWI95 LMM27:LMM95 LCQ27:LCQ95 KSU27:KSU95 KIY27:KIY95 JZC27:JZC95 JPG27:JPG95 JFK27:JFK95 IVO27:IVO95 ILS27:ILS95 IBW27:IBW95 HSA27:HSA95 HIE27:HIE95 GYI27:GYI95 GOM27:GOM95 GEQ27:GEQ95 FUU27:FUU95 FKY27:FKY95 FBC27:FBC95 ERG27:ERG95 EHK27:EHK95 DXO27:DXO95 DNS27:DNS95 DDW27:DDW95 CUA27:CUA95 CKE27:CKE95 CAI27:CAI95 BQM27:BQM95 BGQ27:BGQ95 AWU27:AWU95 AMY27:AMY95 ADC27:ADC95 TG27:TG95 JK27:JK95 U27:U95 WVY27:WVY95 WMC27:WMC95 WCG27:WCG95 VSK27:VSK95 VIO27:VIO95 UYS27:UYS95 UOW27:UOW95 UFA27:UFA95 TVE27:TVE95 TLI27:TLI95 TBM27:TBM95 SRQ27:SRQ95 SHU27:SHU95 RXY27:RXY95 ROC27:ROC95 REG27:REG95 QUK27:QUK95 QKO27:QKO95 QAS27:QAS95 PQW27:PQW95 PHA27:PHA95 OXE27:OXE95 ONI27:ONI95 ODM27:ODM95 NTQ27:NTQ95 NJU27:NJU95 MZY27:MZY95 MQC27:MQC95 MGG27:MGG95 LWK27:LWK95 LMO27:LMO95 LCS27:LCS95 KSW27:KSW95 KJA27:KJA95 JZE27:JZE95 JPI27:JPI95 JFM27:JFM95 IVQ27:IVQ95 ILU27:ILU95 IBY27:IBY95 HSC27:HSC95 HIG27:HIG95 GYK27:GYK95 GOO27:GOO95 GES27:GES95 FUW27:FUW95 FLA27:FLA95 FBE27:FBE95 ERI27:ERI95 EHM27:EHM95 DXQ27:DXQ95 DNU27:DNU95 DDY27:DDY95 CUC27:CUC95 CKG27:CKG95 CAK27:CAK95 BQO27:BQO95 BGS27:BGS95 AWW27:AWW95 ANA27:ANA95 ADE27:ADE95 TI27:TI95 JM27:JM95 S27:S95 WVS27:WVS95 WLW27:WLW95 WCA27:WCA95 VSE27:VSE95 VII27:VII95 UYM27:UYM95 UOQ27:UOQ95 UEU27:UEU95 TUY27:TUY95 TLC27:TLC95 TBG27:TBG95 SRK27:SRK95 SHO27:SHO95 RXS27:RXS95 RNW27:RNW95 REA27:REA95 QUE27:QUE95 QKI27:QKI95 QAM27:QAM95 PQQ27:PQQ95 PGU27:PGU95 OWY27:OWY95 ONC27:ONC95 ODG27:ODG95 NTK27:NTK95 NJO27:NJO95 MZS27:MZS95 MPW27:MPW95 MGA27:MGA95 LWE27:LWE95 LMI27:LMI95 LCM27:LCM95 KSQ27:KSQ95 KIU27:KIU95 JYY27:JYY95 JPC27:JPC95 JFG27:JFG95 IVK27:IVK95 ILO27:ILO95 IBS27:IBS95 HRW27:HRW95 HIA27:HIA95 GYE27:GYE95 GOI27:GOI95 GEM27:GEM95 FUQ27:FUQ95 FKU27:FKU95 FAY27:FAY95 ERC27:ERC95 EHG27:EHG95 DXK27:DXK95 DNO27:DNO95 DDS27:DDS95 CTW27:CTW95 CKA27:CKA95 CAE27:CAE95 BQI27:BQI95 BGM27:BGM95 AWQ27:AWQ95 AMU27:AMU95 ACY27:ACY95 TC27:TC95 Y97:Y116 JO97:JO116 TK97:TK116 ADG97:ADG116 ANC97:ANC116 AWY97:AWY116 BGU97:BGU116 BQQ97:BQQ116 CAM97:CAM116 CKI97:CKI116 CUE97:CUE116 DEA97:DEA116 DNW97:DNW116 DXS97:DXS116 EHO97:EHO116 ERK97:ERK116 FBG97:FBG116 FLC97:FLC116 FUY97:FUY116 GEU97:GEU116 GOQ97:GOQ116 GYM97:GYM116 HII97:HII116 HSE97:HSE116 ICA97:ICA116 ILW97:ILW116 IVS97:IVS116 JFO97:JFO116 JPK97:JPK116 JZG97:JZG116 KJC97:KJC116 KSY97:KSY116 LCU97:LCU116 LMQ97:LMQ116 LWM97:LWM116 MGI97:MGI116 MQE97:MQE116 NAA97:NAA116 NJW97:NJW116 NTS97:NTS116 ODO97:ODO116 ONK97:ONK116 OXG97:OXG116 PHC97:PHC116 PQY97:PQY116 QAU97:QAU116 QKQ97:QKQ116 QUM97:QUM116 REI97:REI116 ROE97:ROE116 RYA97:RYA116 SHW97:SHW116 SRS97:SRS116 TBO97:TBO116 TLK97:TLK116 TVG97:TVG116 UFC97:UFC116 UOY97:UOY116 UYU97:UYU116 VIQ97:VIQ116 VSM97:VSM116 WCI97:WCI116 WME97:WME116 WWA97:WWA116 U97:U116 JK97:JK116 TG97:TG116 ADC97:ADC116 AMY97:AMY116 AWU97:AWU116 BGQ97:BGQ116 BQM97:BQM116 CAI97:CAI116 CKE97:CKE116 CUA97:CUA116 DDW97:DDW116 DNS97:DNS116 DXO97:DXO116 EHK97:EHK116 ERG97:ERG116 FBC97:FBC116 FKY97:FKY116 FUU97:FUU116 GEQ97:GEQ116 GOM97:GOM116 GYI97:GYI116 HIE97:HIE116 HSA97:HSA116 IBW97:IBW116 ILS97:ILS116 IVO97:IVO116 JFK97:JFK116 JPG97:JPG116 JZC97:JZC116 KIY97:KIY116 KSU97:KSU116 LCQ97:LCQ116 LMM97:LMM116 LWI97:LWI116 MGE97:MGE116 MQA97:MQA116 MZW97:MZW116 NJS97:NJS116 NTO97:NTO116 ODK97:ODK116 ONG97:ONG116 OXC97:OXC116 PGY97:PGY116 PQU97:PQU116 QAQ97:QAQ116 QKM97:QKM116 QUI97:QUI116 REE97:REE116 ROA97:ROA116 RXW97:RXW116 SHS97:SHS116 SRO97:SRO116 TBK97:TBK116 TLG97:TLG116 TVC97:TVC116 UEY97:UEY116 UOU97:UOU116 UYQ97:UYQ116 VIM97:VIM116 VSI97:VSI116 WCE97:WCE116 WMA97:WMA116 WVW97:WVW116 W97:W116 JM97:JM116 TI97:TI116 ADE97:ADE116 ANA97:ANA116 AWW97:AWW116 BGS97:BGS116 BQO97:BQO116 CAK97:CAK116 CKG97:CKG116 CUC97:CUC116 DDY97:DDY116 DNU97:DNU116 DXQ97:DXQ116 EHM97:EHM116 ERI97:ERI116 FBE97:FBE116 FLA97:FLA116 FUW97:FUW116 GES97:GES116 GOO97:GOO116 GYK97:GYK116 HIG97:HIG116 HSC97:HSC116 IBY97:IBY116 ILU97:ILU116 IVQ97:IVQ116 JFM97:JFM116 JPI97:JPI116 JZE97:JZE116 KJA97:KJA116 KSW97:KSW116 LCS97:LCS116 LMO97:LMO116 LWK97:LWK116 MGG97:MGG116 MQC97:MQC116 MZY97:MZY116 NJU97:NJU116 NTQ97:NTQ116 ODM97:ODM116 ONI97:ONI116 OXE97:OXE116 PHA97:PHA116 PQW97:PQW116 QAS97:QAS116 QKO97:QKO116 QUK97:QUK116 REG97:REG116 ROC97:ROC116 RXY97:RXY116 SHU97:SHU116 SRQ97:SRQ116 TBM97:TBM116 TLI97:TLI116 TVE97:TVE116 UFA97:UFA116 UOW97:UOW116 UYS97:UYS116 VIO97:VIO116 VSK97:VSK116 WCG97:WCG116 WMC97:WMC116 WVY97:WVY116 O97:Q116 JG97:JG116 TC97:TC116 ACY97:ACY116 AMU97:AMU116 AWQ97:AWQ116 BGM97:BGM116 BQI97:BQI116 CAE97:CAE116 CKA97:CKA116 CTW97:CTW116 DDS97:DDS116 DNO97:DNO116 DXK97:DXK116 EHG97:EHG116 ERC97:ERC116 FAY97:FAY116 FKU97:FKU116 FUQ97:FUQ116 GEM97:GEM116 GOI97:GOI116 GYE97:GYE116 HIA97:HIA116 HRW97:HRW116 IBS97:IBS116 ILO97:ILO116 IVK97:IVK116 JFG97:JFG116 JPC97:JPC116 JYY97:JYY116 KIU97:KIU116 KSQ97:KSQ116 LCM97:LCM116 LMI97:LMI116 LWE97:LWE116 MGA97:MGA116 MPW97:MPW116 MZS97:MZS116 NJO97:NJO116 NTK97:NTK116 ODG97:ODG116 ONC97:ONC116 OWY97:OWY116 PGU97:PGU116 PQQ97:PQQ116 QAM97:QAM116 QKI97:QKI116 QUE97:QUE116 REA97:REA116 RNW97:RNW116 RXS97:RXS116 SHO97:SHO116 SRK97:SRK116 TBG97:TBG116 TLC97:TLC116 TUY97:TUY116 UEU97:UEU116 UOQ97:UOQ116 UYM97:UYM116 VII97:VII116 VSE97:VSE116 WCA97:WCA116 WLW97:WLW116 WVS97:WVS116 S97:S116 JI97:JI116 TE97:TE116 ADA97:ADA116 AMW97:AMW116 AWS97:AWS116 BGO97:BGO116 BQK97:BQK116 CAG97:CAG116 CKC97:CKC116 CTY97:CTY116 DDU97:DDU116 DNQ97:DNQ116 DXM97:DXM116 EHI97:EHI116 ERE97:ERE116 FBA97:FBA116 FKW97:FKW116 FUS97:FUS116 GEO97:GEO116 GOK97:GOK116 GYG97:GYG116 HIC97:HIC116 HRY97:HRY116 IBU97:IBU116 ILQ97:ILQ116 IVM97:IVM116 JFI97:JFI116 JPE97:JPE116 JZA97:JZA116 KIW97:KIW116 KSS97:KSS116 LCO97:LCO116 LMK97:LMK116 LWG97:LWG116 MGC97:MGC116 MPY97:MPY116 MZU97:MZU116 NJQ97:NJQ116 NTM97:NTM116 ODI97:ODI116 ONE97:ONE116 OXA97:OXA116 PGW97:PGW116 PQS97:PQS116 QAO97:QAO116 QKK97:QKK116 QUG97:QUG116 REC97:REC116 RNY97:RNY116 RXU97:RXU116 SHQ97:SHQ116 SRM97:SRM116 TBI97:TBI116 TLE97:TLE116 TVA97:TVA116 UEW97:UEW116 UOS97:UOS116 UYO97:UYO116 VIK97:VIK116 VSG97:VSG116 WCC97:WCC116 WLY97:WLY116 WVU97:WVU116 W27:W95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5GC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2019-05-21T08:09:29Z</dcterms:created>
  <dcterms:modified xsi:type="dcterms:W3CDTF">2021-03-12T09:32:28Z</dcterms:modified>
</cp:coreProperties>
</file>